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/>
  </bookViews>
  <sheets>
    <sheet name="FORMULIR - G" sheetId="12" r:id="rId1"/>
  </sheets>
  <definedNames>
    <definedName name="_xlnm.Print_Area" localSheetId="0">'FORMULIR - G'!$A$1:$K$373</definedName>
  </definedNames>
  <calcPr calcId="124519"/>
</workbook>
</file>

<file path=xl/calcChain.xml><?xml version="1.0" encoding="utf-8"?>
<calcChain xmlns="http://schemas.openxmlformats.org/spreadsheetml/2006/main">
  <c r="H254" i="12"/>
  <c r="J254" s="1"/>
  <c r="H39"/>
  <c r="J39" s="1"/>
  <c r="F203"/>
  <c r="H197"/>
  <c r="J197" s="1"/>
  <c r="F176"/>
  <c r="H176" s="1"/>
  <c r="J176" s="1"/>
  <c r="L210"/>
  <c r="H208"/>
  <c r="J208" s="1"/>
  <c r="H207"/>
  <c r="J207" s="1"/>
  <c r="F206"/>
  <c r="H206" s="1"/>
  <c r="J206" s="1"/>
  <c r="H205"/>
  <c r="J205" s="1"/>
  <c r="H204"/>
  <c r="J204" s="1"/>
  <c r="H203"/>
  <c r="J203" s="1"/>
  <c r="H202"/>
  <c r="J202" s="1"/>
  <c r="H201"/>
  <c r="J201" s="1"/>
  <c r="F200"/>
  <c r="H200" s="1"/>
  <c r="J200" s="1"/>
  <c r="F199"/>
  <c r="H199" s="1"/>
  <c r="J199" s="1"/>
  <c r="H198"/>
  <c r="J198" s="1"/>
  <c r="H196"/>
  <c r="J196" s="1"/>
  <c r="J209" l="1"/>
  <c r="J210" s="1"/>
  <c r="D213" l="1"/>
  <c r="D214" s="1"/>
  <c r="D215" s="1"/>
  <c r="D212"/>
  <c r="F366" l="1"/>
  <c r="H366" s="1"/>
  <c r="J366" s="1"/>
  <c r="F365"/>
  <c r="H365" s="1"/>
  <c r="J365" s="1"/>
  <c r="F364"/>
  <c r="H364" s="1"/>
  <c r="J364" s="1"/>
  <c r="F363"/>
  <c r="H363" s="1"/>
  <c r="J363" s="1"/>
  <c r="F362"/>
  <c r="H362" s="1"/>
  <c r="J362" s="1"/>
  <c r="F361"/>
  <c r="H361" s="1"/>
  <c r="J361" s="1"/>
  <c r="F360"/>
  <c r="H360" s="1"/>
  <c r="J360" s="1"/>
  <c r="F359"/>
  <c r="H359" s="1"/>
  <c r="J359" s="1"/>
  <c r="F358"/>
  <c r="H358" s="1"/>
  <c r="J358" s="1"/>
  <c r="F357"/>
  <c r="H357" s="1"/>
  <c r="J357" s="1"/>
  <c r="F356"/>
  <c r="H356" s="1"/>
  <c r="J356" s="1"/>
  <c r="F355"/>
  <c r="H355" s="1"/>
  <c r="J355" s="1"/>
  <c r="F340"/>
  <c r="H340" s="1"/>
  <c r="J340" s="1"/>
  <c r="F339"/>
  <c r="H339" s="1"/>
  <c r="J339" s="1"/>
  <c r="F338"/>
  <c r="H338" s="1"/>
  <c r="J338" s="1"/>
  <c r="F337"/>
  <c r="H337" s="1"/>
  <c r="J337" s="1"/>
  <c r="F336"/>
  <c r="H336" s="1"/>
  <c r="J336" s="1"/>
  <c r="F335"/>
  <c r="H335" s="1"/>
  <c r="J335" s="1"/>
  <c r="F334"/>
  <c r="H334" s="1"/>
  <c r="J334" s="1"/>
  <c r="F333"/>
  <c r="H333" s="1"/>
  <c r="J333" s="1"/>
  <c r="F332"/>
  <c r="H332" s="1"/>
  <c r="J332" s="1"/>
  <c r="F331"/>
  <c r="H331" s="1"/>
  <c r="J331" s="1"/>
  <c r="F330"/>
  <c r="H330" s="1"/>
  <c r="J330" s="1"/>
  <c r="F329"/>
  <c r="H329" s="1"/>
  <c r="J329" s="1"/>
  <c r="F328"/>
  <c r="H328" s="1"/>
  <c r="J328" s="1"/>
  <c r="F327"/>
  <c r="H327" s="1"/>
  <c r="J327" s="1"/>
  <c r="F326"/>
  <c r="H326" s="1"/>
  <c r="J326" s="1"/>
  <c r="F325"/>
  <c r="H325" s="1"/>
  <c r="J325" s="1"/>
  <c r="J367" l="1"/>
  <c r="J368" s="1"/>
  <c r="J341"/>
  <c r="J342" s="1"/>
  <c r="D345" l="1"/>
  <c r="D346" s="1"/>
  <c r="D347" s="1"/>
  <c r="D344"/>
  <c r="D371"/>
  <c r="D372" s="1"/>
  <c r="D373" s="1"/>
  <c r="D370"/>
  <c r="H309"/>
  <c r="J309" s="1"/>
  <c r="H308"/>
  <c r="J308" s="1"/>
  <c r="H307"/>
  <c r="J307" s="1"/>
  <c r="H306"/>
  <c r="J306" s="1"/>
  <c r="H305"/>
  <c r="J305" s="1"/>
  <c r="H304"/>
  <c r="J304" s="1"/>
  <c r="H303"/>
  <c r="J303" s="1"/>
  <c r="H302"/>
  <c r="J302" s="1"/>
  <c r="H283"/>
  <c r="J283" s="1"/>
  <c r="H286"/>
  <c r="J286" s="1"/>
  <c r="H284"/>
  <c r="J284" s="1"/>
  <c r="H282"/>
  <c r="J282" s="1"/>
  <c r="H281"/>
  <c r="J281" s="1"/>
  <c r="F287"/>
  <c r="H287" s="1"/>
  <c r="J287" s="1"/>
  <c r="F285"/>
  <c r="H285" s="1"/>
  <c r="J285" s="1"/>
  <c r="F280"/>
  <c r="H280" s="1"/>
  <c r="J280" s="1"/>
  <c r="F279"/>
  <c r="H279" s="1"/>
  <c r="J279" s="1"/>
  <c r="F278"/>
  <c r="H278" s="1"/>
  <c r="J278" s="1"/>
  <c r="F277"/>
  <c r="H277" s="1"/>
  <c r="J277" s="1"/>
  <c r="F276"/>
  <c r="H276" s="1"/>
  <c r="J276" s="1"/>
  <c r="F275"/>
  <c r="H275" s="1"/>
  <c r="J275" s="1"/>
  <c r="H274"/>
  <c r="J274" s="1"/>
  <c r="H273"/>
  <c r="J273" s="1"/>
  <c r="F272"/>
  <c r="H272" s="1"/>
  <c r="J272" s="1"/>
  <c r="H114"/>
  <c r="J114" s="1"/>
  <c r="H113"/>
  <c r="J113" s="1"/>
  <c r="F112"/>
  <c r="H112" s="1"/>
  <c r="J112" s="1"/>
  <c r="F111"/>
  <c r="H111" s="1"/>
  <c r="J111" s="1"/>
  <c r="H110"/>
  <c r="J110" s="1"/>
  <c r="H109"/>
  <c r="J109" s="1"/>
  <c r="H108"/>
  <c r="J108" s="1"/>
  <c r="H107"/>
  <c r="J107" s="1"/>
  <c r="H106"/>
  <c r="J106" s="1"/>
  <c r="H105"/>
  <c r="J105" s="1"/>
  <c r="H104"/>
  <c r="J104" s="1"/>
  <c r="H103"/>
  <c r="J103" s="1"/>
  <c r="F87"/>
  <c r="H257"/>
  <c r="J257" s="1"/>
  <c r="H256"/>
  <c r="J256" s="1"/>
  <c r="H255"/>
  <c r="J255" s="1"/>
  <c r="H253"/>
  <c r="J253" s="1"/>
  <c r="H252"/>
  <c r="J252" s="1"/>
  <c r="H251"/>
  <c r="J251" s="1"/>
  <c r="H250"/>
  <c r="J250" s="1"/>
  <c r="F249"/>
  <c r="H249" s="1"/>
  <c r="J249" s="1"/>
  <c r="F223"/>
  <c r="H233"/>
  <c r="J233" s="1"/>
  <c r="H232"/>
  <c r="J232" s="1"/>
  <c r="H229"/>
  <c r="J229" s="1"/>
  <c r="H228"/>
  <c r="J228" s="1"/>
  <c r="H226"/>
  <c r="J226" s="1"/>
  <c r="H231"/>
  <c r="J231" s="1"/>
  <c r="H230"/>
  <c r="J230" s="1"/>
  <c r="H227"/>
  <c r="J227" s="1"/>
  <c r="H225"/>
  <c r="J225" s="1"/>
  <c r="H224"/>
  <c r="J224" s="1"/>
  <c r="J310" l="1"/>
  <c r="J311" s="1"/>
  <c r="J288"/>
  <c r="J289" s="1"/>
  <c r="J115"/>
  <c r="J116" s="1"/>
  <c r="J258"/>
  <c r="J259" s="1"/>
  <c r="L183"/>
  <c r="F180"/>
  <c r="F177"/>
  <c r="F175"/>
  <c r="H179"/>
  <c r="J179" s="1"/>
  <c r="F153"/>
  <c r="F152"/>
  <c r="F157"/>
  <c r="F151"/>
  <c r="F133"/>
  <c r="H133" s="1"/>
  <c r="J133" s="1"/>
  <c r="H85"/>
  <c r="J85" s="1"/>
  <c r="H455"/>
  <c r="J455" s="1"/>
  <c r="H454"/>
  <c r="J454" s="1"/>
  <c r="H453"/>
  <c r="J453" s="1"/>
  <c r="H452"/>
  <c r="J452" s="1"/>
  <c r="H451"/>
  <c r="J451" s="1"/>
  <c r="H450"/>
  <c r="J450" s="1"/>
  <c r="H449"/>
  <c r="J449" s="1"/>
  <c r="H448"/>
  <c r="J448" s="1"/>
  <c r="H447"/>
  <c r="J447" s="1"/>
  <c r="H446"/>
  <c r="J446" s="1"/>
  <c r="H445"/>
  <c r="J445" s="1"/>
  <c r="H444"/>
  <c r="J444" s="1"/>
  <c r="H443"/>
  <c r="J443" s="1"/>
  <c r="H442"/>
  <c r="J442" s="1"/>
  <c r="H87"/>
  <c r="J87" s="1"/>
  <c r="H84"/>
  <c r="J84" s="1"/>
  <c r="H82"/>
  <c r="J82" s="1"/>
  <c r="H81"/>
  <c r="J81" s="1"/>
  <c r="H80"/>
  <c r="J80" s="1"/>
  <c r="H86"/>
  <c r="J86" s="1"/>
  <c r="H83"/>
  <c r="J83" s="1"/>
  <c r="D314" l="1"/>
  <c r="D315" s="1"/>
  <c r="D316" s="1"/>
  <c r="D313"/>
  <c r="D292"/>
  <c r="D293" s="1"/>
  <c r="D294" s="1"/>
  <c r="D291"/>
  <c r="D262"/>
  <c r="D263" s="1"/>
  <c r="D264" s="1"/>
  <c r="D261"/>
  <c r="D119"/>
  <c r="D120" s="1"/>
  <c r="D121" s="1"/>
  <c r="D118"/>
  <c r="H63"/>
  <c r="J63" s="1"/>
  <c r="H57"/>
  <c r="J57" s="1"/>
  <c r="H35"/>
  <c r="J35" s="1"/>
  <c r="H36"/>
  <c r="J36" s="1"/>
  <c r="H40"/>
  <c r="J40" s="1"/>
  <c r="H38"/>
  <c r="J38" s="1"/>
  <c r="H37"/>
  <c r="J37" s="1"/>
  <c r="H16" l="1"/>
  <c r="J16" s="1"/>
  <c r="H17"/>
  <c r="J17" s="1"/>
  <c r="H12"/>
  <c r="J12" s="1"/>
  <c r="H11"/>
  <c r="J11" s="1"/>
  <c r="H8"/>
  <c r="J8" s="1"/>
  <c r="H424" l="1"/>
  <c r="J424" s="1"/>
  <c r="H423"/>
  <c r="J423" s="1"/>
  <c r="H422"/>
  <c r="J422" s="1"/>
  <c r="H421"/>
  <c r="J421" s="1"/>
  <c r="H420"/>
  <c r="J420" s="1"/>
  <c r="H419"/>
  <c r="J419" s="1"/>
  <c r="H418"/>
  <c r="J418" s="1"/>
  <c r="H417"/>
  <c r="J417" s="1"/>
  <c r="H416"/>
  <c r="J416" s="1"/>
  <c r="H415"/>
  <c r="J415" s="1"/>
  <c r="H414"/>
  <c r="J414" s="1"/>
  <c r="H413"/>
  <c r="J413" s="1"/>
  <c r="H412"/>
  <c r="J412" s="1"/>
  <c r="H411"/>
  <c r="J411" s="1"/>
  <c r="H394"/>
  <c r="J394" s="1"/>
  <c r="H393"/>
  <c r="J393" s="1"/>
  <c r="H392"/>
  <c r="J392" s="1"/>
  <c r="H391"/>
  <c r="J391" s="1"/>
  <c r="H390"/>
  <c r="J390" s="1"/>
  <c r="H389"/>
  <c r="J389" s="1"/>
  <c r="H388"/>
  <c r="J388" s="1"/>
  <c r="H387"/>
  <c r="J387" s="1"/>
  <c r="H386"/>
  <c r="J386" s="1"/>
  <c r="H385"/>
  <c r="J385" s="1"/>
  <c r="A374"/>
  <c r="H223"/>
  <c r="J223" s="1"/>
  <c r="H181"/>
  <c r="J181" s="1"/>
  <c r="H180"/>
  <c r="J180" s="1"/>
  <c r="H178"/>
  <c r="J178" s="1"/>
  <c r="H177"/>
  <c r="J177" s="1"/>
  <c r="H175"/>
  <c r="J175" s="1"/>
  <c r="H174"/>
  <c r="J174" s="1"/>
  <c r="H173"/>
  <c r="J173" s="1"/>
  <c r="H158"/>
  <c r="J158" s="1"/>
  <c r="H157"/>
  <c r="J157" s="1"/>
  <c r="H156"/>
  <c r="J156" s="1"/>
  <c r="H155"/>
  <c r="J155" s="1"/>
  <c r="H154"/>
  <c r="J154" s="1"/>
  <c r="H153"/>
  <c r="J153" s="1"/>
  <c r="H152"/>
  <c r="J152" s="1"/>
  <c r="H151"/>
  <c r="J151" s="1"/>
  <c r="H136"/>
  <c r="J136" s="1"/>
  <c r="H135"/>
  <c r="J135" s="1"/>
  <c r="H134"/>
  <c r="J134" s="1"/>
  <c r="H132"/>
  <c r="J132" s="1"/>
  <c r="H131"/>
  <c r="J131" s="1"/>
  <c r="H130"/>
  <c r="J130" s="1"/>
  <c r="H129"/>
  <c r="J129" s="1"/>
  <c r="H79"/>
  <c r="J79" s="1"/>
  <c r="H61"/>
  <c r="J61" s="1"/>
  <c r="H62"/>
  <c r="J62" s="1"/>
  <c r="H59"/>
  <c r="J59" s="1"/>
  <c r="H58"/>
  <c r="J58" s="1"/>
  <c r="H60"/>
  <c r="J60" s="1"/>
  <c r="H56"/>
  <c r="J56" s="1"/>
  <c r="H15"/>
  <c r="J15" s="1"/>
  <c r="H14"/>
  <c r="J14" s="1"/>
  <c r="H13"/>
  <c r="J13" s="1"/>
  <c r="H10"/>
  <c r="J10" s="1"/>
  <c r="H9"/>
  <c r="J9" s="1"/>
  <c r="J65" l="1"/>
  <c r="J66" s="1"/>
  <c r="D68" s="1"/>
  <c r="J395"/>
  <c r="J396" s="1"/>
  <c r="D399" s="1"/>
  <c r="D400" s="1"/>
  <c r="D402" s="1"/>
  <c r="J19"/>
  <c r="J20" s="1"/>
  <c r="J234"/>
  <c r="J235" s="1"/>
  <c r="J425"/>
  <c r="J426" s="1"/>
  <c r="D430" s="1"/>
  <c r="D431" s="1"/>
  <c r="D432" s="1"/>
  <c r="J159"/>
  <c r="J160" s="1"/>
  <c r="J42"/>
  <c r="J43" s="1"/>
  <c r="D45" s="1"/>
  <c r="J137"/>
  <c r="J138" s="1"/>
  <c r="J182"/>
  <c r="J183" s="1"/>
  <c r="J89"/>
  <c r="J90" s="1"/>
  <c r="D238" l="1"/>
  <c r="D239" s="1"/>
  <c r="D240" s="1"/>
  <c r="D237"/>
  <c r="D186"/>
  <c r="D187" s="1"/>
  <c r="D185"/>
  <c r="D163"/>
  <c r="D164" s="1"/>
  <c r="D165" s="1"/>
  <c r="D162"/>
  <c r="D141"/>
  <c r="D142" s="1"/>
  <c r="D143" s="1"/>
  <c r="D140"/>
  <c r="D92"/>
  <c r="D93"/>
  <c r="D94" s="1"/>
  <c r="D95" s="1"/>
  <c r="D23"/>
  <c r="D24" s="1"/>
  <c r="D25" s="1"/>
  <c r="D22"/>
  <c r="D188"/>
  <c r="D69"/>
  <c r="D70" s="1"/>
  <c r="D71" s="1"/>
  <c r="D46"/>
  <c r="D47" s="1"/>
  <c r="D48" s="1"/>
</calcChain>
</file>

<file path=xl/sharedStrings.xml><?xml version="1.0" encoding="utf-8"?>
<sst xmlns="http://schemas.openxmlformats.org/spreadsheetml/2006/main" count="1324" uniqueCount="270">
  <si>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</si>
  <si>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</si>
  <si>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</si>
  <si>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</si>
  <si>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</si>
  <si>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</si>
  <si>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</si>
  <si>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</si>
  <si>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jam/bln</t>
  </si>
  <si>
    <t>keg/thn</t>
  </si>
  <si>
    <t>jam/keg</t>
  </si>
  <si>
    <t>jam/thn</t>
  </si>
  <si>
    <t>bhn/thn</t>
  </si>
  <si>
    <t>keg/bln</t>
  </si>
  <si>
    <t>Jumlah WPT</t>
  </si>
  <si>
    <t>menit</t>
  </si>
  <si>
    <t>Konversi ke jam</t>
  </si>
  <si>
    <t>jam</t>
  </si>
  <si>
    <t>Jumlah pegawai yang dibutuhkan =</t>
  </si>
  <si>
    <t>Pembulatan =</t>
  </si>
  <si>
    <t xml:space="preserve">Jadi, jumlah Analis Kepegawaian Pelaksana Lanjutan yang dibutuhkan sebanyak </t>
  </si>
  <si>
    <t>orang.</t>
  </si>
  <si>
    <t xml:space="preserve">CONTOH </t>
  </si>
  <si>
    <t>FORMULIR - G</t>
  </si>
  <si>
    <t xml:space="preserve">PENGHITUNGAN BEBAN KERJA </t>
  </si>
  <si>
    <t>NAMA JABATAN      : Analis Kepegawaian Pelaksana Lanjutan</t>
  </si>
  <si>
    <t>Menyiapkan bahan dan data untuk penyusunan program kerja subbagian</t>
  </si>
  <si>
    <t>UNIT KERJA  : Subbagian Tenaga Administrasi Bagian Kepegawaian, Biro Umum, Perencanaan, dan Keuangan</t>
  </si>
  <si>
    <t>Menyusun konsep program kerja subbagian</t>
  </si>
  <si>
    <t>ksp/thn</t>
  </si>
  <si>
    <t>menit/thn</t>
  </si>
  <si>
    <t>menit/bhn</t>
  </si>
  <si>
    <t>Menyusun konsep usul KP tenaga kependidikan</t>
  </si>
  <si>
    <t>Memproses usul cuti</t>
  </si>
  <si>
    <t>Memproses usul penerbitan SK KP ke Jakarta</t>
  </si>
  <si>
    <t>Memproses usul Karsu/Karis</t>
  </si>
  <si>
    <t>Memproses usul Batas Usia Pensiun (BUP)</t>
  </si>
  <si>
    <t>Menyusun/membuat DUK</t>
  </si>
  <si>
    <t>Membuat SK PNS</t>
  </si>
  <si>
    <t>Memproses Kartu Pegawai</t>
  </si>
  <si>
    <t>usul/thn</t>
  </si>
  <si>
    <t xml:space="preserve">NAMA JABATAN      : Bendahara Pengeluaran Pembantu </t>
  </si>
  <si>
    <t>Menerima dan memeriksa data anggaran RKPT</t>
  </si>
  <si>
    <t>dok/thn</t>
  </si>
  <si>
    <t>Menyusun rencana kebutuhan dana kegiatan</t>
  </si>
  <si>
    <t>renc/bln</t>
  </si>
  <si>
    <t>jam/dok</t>
  </si>
  <si>
    <t>jam/renc</t>
  </si>
  <si>
    <t>Mengajukan permohonan dana kepada Bendahara Pengeluaran</t>
  </si>
  <si>
    <t>Menerima dan menghitung uang dari Bendaharawan</t>
  </si>
  <si>
    <t>Menyimpan uang dalam brankas</t>
  </si>
  <si>
    <t>keg/hari</t>
  </si>
  <si>
    <t>menit/hari</t>
  </si>
  <si>
    <t>menit/keg</t>
  </si>
  <si>
    <t xml:space="preserve">Memeriksa tagihan dan membayar permintaan pembayaran </t>
  </si>
  <si>
    <t xml:space="preserve">UNIT KERJA  : Subbagian Keuangan dan Akuntansi Bagian Tata Usaha Fakultas
</t>
  </si>
  <si>
    <t>Melakukan pemungutan dan pembukuan pajak (PPN dan PPh)</t>
  </si>
  <si>
    <t>Melakukan penyetoran pajak ke Kantor Penerima Pajak</t>
  </si>
  <si>
    <t>Melakukan pembukuan penerimaan dan pengeluaran uang ke dalam buku kas</t>
  </si>
  <si>
    <t>Melakukan pembukuan penerimaan dan pengeluaran uang ke dalam buku bantu</t>
  </si>
  <si>
    <t>Menyusun pertanggungjawaban keuangan (SPJ)</t>
  </si>
  <si>
    <t>Menyusun rekapitulasi laporan keuangan triwulan</t>
  </si>
  <si>
    <t>Menyusun rekapitulasi laporan keuangan bulanan</t>
  </si>
  <si>
    <t>Mengarsip dokumen keuangan</t>
  </si>
  <si>
    <t>1457/1250</t>
  </si>
  <si>
    <t>=</t>
  </si>
  <si>
    <t>Nama Jabatan</t>
  </si>
  <si>
    <t xml:space="preserve">Unit Kerja   </t>
  </si>
  <si>
    <t>Menyusun rencana kebutuhan barang kerumahtanggaan</t>
  </si>
  <si>
    <t>Menjadwal penggunaan ruang pertemuan</t>
  </si>
  <si>
    <t xml:space="preserve">Menyiapkan peralatan rapat dinas </t>
  </si>
  <si>
    <t>: Pramu Kantor</t>
  </si>
  <si>
    <t>: Subbagian Umum Kepegawaian dan Perlengkapan Bagian Tata Usaha Fakultas Bahasa dan Seni</t>
  </si>
  <si>
    <t>Memeriksa situasi lingkungan kantor untuk mengetahui kebenaran laporan</t>
  </si>
  <si>
    <t xml:space="preserve">Menerima giliran tugas dan laporan dari petugas sebelumnya mengenai situasi lingkungan kantor </t>
  </si>
  <si>
    <t>Mengidentifikasi tamu yang masuk atau keluar dari lingkungan kampus/kerja</t>
  </si>
  <si>
    <t>Mengontrol penggunaan listrik pada malam hari untuk menghindari terjadinya kebakaran</t>
  </si>
  <si>
    <t>Memberikan layanan usulan kenaikan pangkat tenaga akademik dan tenaga administrasi</t>
  </si>
  <si>
    <t>Menyiapkan pelaksanaan penilaian angka kredit tenaga akademik;</t>
  </si>
  <si>
    <t>Memproses usulan pensiun tenaga akademik dan tenaga administrasi;</t>
  </si>
  <si>
    <t>Memproses usulan kartu pegawai, kartu istri, atau kartu suami;</t>
  </si>
  <si>
    <t>Mengumpulkan, mengolah dan menyajikan data dan dalam bentuk statistik kepegawaian tenaga akademik dan administrasi;</t>
  </si>
  <si>
    <t xml:space="preserve">Memproses usulan  formasi tenaga akademik dan administrasi </t>
  </si>
  <si>
    <t>Mengkaji dan memahami Peraturan mendiknas RI nomor 26 Tahun 2006 tentang jadwal retensi Arsip di lingkungan  Perguruan Tinggi Negeri dan Koordinasi Perguruan Tinggi Swasta.</t>
  </si>
  <si>
    <t>Menerima dan mencatat berkas usul penghapusan barang perlengkapan dari unit kerja dilingkungan fakultas untuk diproses lebih lanjut</t>
  </si>
  <si>
    <t>Menyusun bahan usul penghapusan barang perlengkapan untuk masukan kepada pimpinan</t>
  </si>
  <si>
    <t>Mengumpulkan barang inventaris yang rusak dan mencatat berkas usul penghapusan barang inventaris dari unit kerja dilingkungan fakultas untuk diproses lebih lanjut</t>
  </si>
  <si>
    <t>Melaksanakan penomoran/labelisasi dan mendistribusikan perolehan barang inventaris</t>
  </si>
  <si>
    <t>Melayani permintaan/pengebonan barang persediaan</t>
  </si>
  <si>
    <t>Menyusun laporan barang inventaris dan barang persediaan secara periodik kepada pihak-pihak terkait</t>
  </si>
  <si>
    <t>Menyimpan dan memelihara arsip/data agar dapat dimanfaatkan bila diperlukan</t>
  </si>
  <si>
    <t>Menyimpan dan mengindek back up data untuk memudahkan penemuan kembali;</t>
  </si>
  <si>
    <t>: Pengadminitrasi Kerumahtanggaan Kelas 5</t>
  </si>
  <si>
    <t>Menyiapkan barang-barang kerumahtaanggaan ke unit yang membutuhkan</t>
  </si>
  <si>
    <t>Mengirimkan barang-barang kerumahtaanggaan ke unit yang membutuhkan</t>
  </si>
  <si>
    <t>Mengelola administrasi pelaksanaan kebersihan gedung</t>
  </si>
  <si>
    <t>Mengelola administrasi pelaksanaan kebersihan halaman</t>
  </si>
  <si>
    <t>Mengelola administrasi pelaksanaan perawatan taman</t>
  </si>
  <si>
    <t>Mengelola pengadaan konsumsi rapat dinas</t>
  </si>
  <si>
    <t>jam/hari</t>
  </si>
  <si>
    <t xml:space="preserve">Jadi, jumlah Pengadminitrasi Kerumahtanggaan Kelas 5 yang dibutuhkan sebanyak </t>
  </si>
  <si>
    <t>Mengelola pengadaan kebutuhan kerumahtanggaan bulanan</t>
  </si>
  <si>
    <t>keg/tahun</t>
  </si>
  <si>
    <t>jam/tahun</t>
  </si>
  <si>
    <t>: Analisis Kepegawaian Pelaksana Lanjutan Kelas 7</t>
  </si>
  <si>
    <t xml:space="preserve">Melayani keperluan sarana prasarana perkuliahan dan perkantoran </t>
  </si>
  <si>
    <t xml:space="preserve">Memelihara, mengamankan peralatan yang berada di dalam ruang kantor yang tercatat dalam Daftar Inventaris Ruang ( DIR ) serta mencatat bila ada perpindahan/pemijaman barang </t>
  </si>
  <si>
    <t xml:space="preserve">Membuka dan menutup pintu jendela ruangan gedung </t>
  </si>
  <si>
    <t>Melaksanakan perawatan kebersihan dan kerapian ruangan gedung</t>
  </si>
  <si>
    <t>Melaksanakan pemeriksaan dan perawatan sarana prasarana ruangan gedung</t>
  </si>
  <si>
    <t>gedung/hari</t>
  </si>
  <si>
    <t>jam/gedung</t>
  </si>
  <si>
    <t>Membuka dan menutup pintu gerbang untuk kelancaran keluar masuk kendaraan dilingkungan kantor</t>
  </si>
  <si>
    <t>Melaksanakan patroli keamanan lingkungan fakultas</t>
  </si>
  <si>
    <t xml:space="preserve">Membuat laporan pelaksaan tugas pengamanan </t>
  </si>
  <si>
    <t>Melaksanakan layanan kesiapsiagaan pada Pos Pengamanan</t>
  </si>
  <si>
    <t>: Arsiparis Pelaksana Pemula Kelas 5</t>
  </si>
  <si>
    <t>Menerima dan mencatat surat masuk</t>
  </si>
  <si>
    <t>Meneruskan surat masuk sesuai dengan disposisi</t>
  </si>
  <si>
    <t>Mengelola arsip surat dan dokumen</t>
  </si>
  <si>
    <t>Menerima dan melayani tamu</t>
  </si>
  <si>
    <t>Menerima, memeriksa dan menandatangani tanda terima surat masuk</t>
  </si>
  <si>
    <t>Memberi lembaran disposisi, dan mencatat surat masuk ke dalam buku agenda</t>
  </si>
  <si>
    <t>Memilah dan menyampaikan surat masuk</t>
  </si>
  <si>
    <t>Menyampaikan surat kepada Bagian sesuai dengan disposisi</t>
  </si>
  <si>
    <t>Memberi nomor surat, tanggal,  perihal surat keluar</t>
  </si>
  <si>
    <t xml:space="preserve">Menerima dan menyimpan surat masuk dan keluar </t>
  </si>
  <si>
    <t xml:space="preserve">Menata dan merawat arsip surat masuk dan keluar </t>
  </si>
  <si>
    <t>Melayani peminjaman arsip surat</t>
  </si>
  <si>
    <t>srt/hari</t>
  </si>
  <si>
    <t>mnt/srt</t>
  </si>
  <si>
    <t>mnt/hr</t>
  </si>
  <si>
    <t>mnt/th</t>
  </si>
  <si>
    <t>dok/hari</t>
  </si>
  <si>
    <t>mnt/bln</t>
  </si>
  <si>
    <t>tamu/bln</t>
  </si>
  <si>
    <t>mnt/tamu</t>
  </si>
  <si>
    <t>surat/ hari</t>
  </si>
  <si>
    <t>menit/ surat</t>
  </si>
  <si>
    <t>menit/ orang</t>
  </si>
  <si>
    <t>surat/ bulan</t>
  </si>
  <si>
    <t>menit/bln</t>
  </si>
  <si>
    <t>keg/ bulan</t>
  </si>
  <si>
    <t>menit/ keg</t>
  </si>
  <si>
    <t>keg/ tahun</t>
  </si>
  <si>
    <t>menit/th</t>
  </si>
  <si>
    <t>Menyampaikan dokumen/surat keluar ke Petugas Caraka</t>
  </si>
  <si>
    <t>Memilah dan menyampaikan surat masuk ke pihak-pihak terkait</t>
  </si>
  <si>
    <t>Menerima, memeriksa dan menandatangani tanda terima surat/dokumen masuk</t>
  </si>
  <si>
    <t>Memberi stempel dinas pada surat dinas fakultas</t>
  </si>
  <si>
    <t>surat/hari</t>
  </si>
  <si>
    <t>menit/surat</t>
  </si>
  <si>
    <t>: Teknisi Peralatan Gedung dan Listrik Kelas 5</t>
  </si>
  <si>
    <t xml:space="preserve">Mencatat permintaan perbaikan/laporan kerusakan kedalam Buku Laporan Kerusakan </t>
  </si>
  <si>
    <t>Mengundang  teknisi atau dibawa keluar untuk perbaikan yang tidak dapat dilaksanakan sendiri</t>
  </si>
  <si>
    <t xml:space="preserve">Menyusun daftar gedung, jaringan listrik dan telepon </t>
  </si>
  <si>
    <t>Menyusun jadwal pemeriksaan rutin gedung, listrik dan telepon</t>
  </si>
  <si>
    <t>Melaksanakan pemeriksaan rutin gedung, listrik dan telepon</t>
  </si>
  <si>
    <t>Melaksanakan perbaikan prasarana gedung, listrik dan telepon yang mengalami kerusakan atau berdasar permintaan perbaikan/laporan kerusakan</t>
  </si>
  <si>
    <t>Membuat laporan kondisi gedung, listrik dan telepon per bulan</t>
  </si>
  <si>
    <t>Mengadministrasi kegiatan perawatan gedung, listrik dan telepon</t>
  </si>
  <si>
    <t>: Pengadministrasi BMN Kelas 5</t>
  </si>
  <si>
    <t xml:space="preserve">Menghimpun data barang milik negara dilingkungan fakultas </t>
  </si>
  <si>
    <t>Memberi label/nomor inventaris pada barang milik negara hasil pengadaan/hibah berdasarkan SIMAKBMN</t>
  </si>
  <si>
    <t>Memeriksa kondisi barang milik negara disetiap ruang</t>
  </si>
  <si>
    <t>Mencatat transaksi perpindahan lokasi barang milik negara dan dilaporkan ke operator SIMAKBMN</t>
  </si>
  <si>
    <t>Mengumpulkan dan mengamankan barang milik negara yang diusulkan untuk dihapus</t>
  </si>
  <si>
    <t>Mengirimkan barang milik negara yang telah diberi nomor inventaris dan bahan habis pakai ke unit kerja terkait</t>
  </si>
  <si>
    <t>: Pengelola BMN Kelas 6</t>
  </si>
  <si>
    <t>Menerima perolehan barang inventaris dan habis pakai dilingkungan fakultas</t>
  </si>
  <si>
    <t>Mengumpulkan data administrasi perolehan barang inventaris dan habis pakai</t>
  </si>
  <si>
    <t>Membukukan hasil perolehan barang inventaris dan habis pakai kedalam Buku Penerimaan dan Buku Induk Inventaris</t>
  </si>
  <si>
    <t>Memasukkan perolehan barang inventaris kedalam aplikasi SIMAKBMN</t>
  </si>
  <si>
    <t>Memasukkan perolehan barang persediaan kedalam aplikasi persediaan</t>
  </si>
  <si>
    <t>Membuat dan menyesuaiakan keadaan Daftar Barang Ruangan</t>
  </si>
  <si>
    <t>Membukukan pengebonan barang persedian kedalam Kartu Stock/Aplikasi Persediaan</t>
  </si>
  <si>
    <t>: Pranata Komputer Pelakasana Lanjutan Kelas 7</t>
  </si>
  <si>
    <t>Menyerahkan dokumen surat dinas yang telah jadi ke Petugas Caraka</t>
  </si>
  <si>
    <t xml:space="preserve">Memintakan paraf, tanda tangan pimpinan fakultas, menggandakan dan memintakan stempel pada dokumen surat dinas </t>
  </si>
  <si>
    <t>Melayani penyusunan dokumen administrasi perjalanan dinas dan akomodasi perjalanan dinas pimpinan fakultas</t>
  </si>
  <si>
    <t>Melayani permintaan informasi fakultas sesuai dengan kebutuhan</t>
  </si>
  <si>
    <t xml:space="preserve">Menyajikan dokumen/data dinas yang telah diolah kepada pihak yang memberikan tugas </t>
  </si>
  <si>
    <t>Menghimpun dan mempelajari peraturan perundang-undangan dibidang informasi dan ketatausahaan;</t>
  </si>
  <si>
    <t>keg/bulan</t>
  </si>
  <si>
    <t>: Pranata Komputer Pelakasana Kelas 6</t>
  </si>
  <si>
    <t>Menyerahkan dokumen surat dinas yang telah jadi ke Petugas Caraka untuk diproses lebih lanjut</t>
  </si>
  <si>
    <t xml:space="preserve">Menyusun/mengetik konsep dokumen/data dinas yang telah diterima dan diperiksa </t>
  </si>
  <si>
    <t>Menerima dan memeriksa data dan konsep dokumen dari pimpinan fakultas yang akan diolah untuk mengetahui kelengkapannya;</t>
  </si>
  <si>
    <t>Melayani kebutuhan data dan dokumen dinas Pimpinan Fakultas</t>
  </si>
  <si>
    <t>Menghimpun dan mempelajari peraturan perundang-undangan dibidang informasi, ketatausahaan dan hukum</t>
  </si>
  <si>
    <t>Mengagenda nomor Surat Keputusan Dekan</t>
  </si>
  <si>
    <t>Menerima dan memeriksa data/konsep dokumen surat dinas dan permohonan SK Dekan yang akan diolah untuk mengetahui kelengkapannya;</t>
  </si>
  <si>
    <t>Menyusun/mengetik konsep dokumen/surat dinas/SK Dekan yang telah diterima dan diperiksa</t>
  </si>
  <si>
    <t xml:space="preserve">Menyajikan dokumen/surat dinas/SK Dekan yang telah diolah kepada pihak yang memberikan tugas </t>
  </si>
  <si>
    <t>Memintakan paraf, tanda tangan pimpinan fakultas, menggandakan dan memintakan stempel pada dokumen/surat dinas/SK Dekan</t>
  </si>
  <si>
    <t>Menyampaikan dokumen/surat keluar yang akan dikirim ke Petugas Caraka</t>
  </si>
  <si>
    <t>Membantu pengelolaan arsip surat dinas fakultas</t>
  </si>
  <si>
    <t>mnt/hari</t>
  </si>
  <si>
    <t>: Arsiparis Pelaksana Pemula Kelas 6</t>
  </si>
  <si>
    <t>Menghimpun dan memahami peraturan dan perundangan bidang kearsipan dan ketatausahaan</t>
  </si>
  <si>
    <t xml:space="preserve">Melakukan penataan dan perawatan arsip surat masuk dan keluar </t>
  </si>
  <si>
    <t>Melakukan pengelolaan arsip surat dinas fakultas</t>
  </si>
  <si>
    <t>Melayani kebutuhan konsumsi rapat-rapat dinas fakultas</t>
  </si>
  <si>
    <t>: Penyusun Sarana dan Prasarana Pendidikan Kelas 7</t>
  </si>
  <si>
    <t>Menghimpun dan mempelajari peraturan perundang-undangan dibidang ketatausahaan, pengelolaan barang milik negara dan pengadaan barang</t>
  </si>
  <si>
    <t>Menyusun konsep rencana kebutuhan sarana prasarana pendidikan</t>
  </si>
  <si>
    <t>Melakukan survey harga barang dan menghimpun daftar harga satuan barang dari berbagai sumber</t>
  </si>
  <si>
    <t>Melakukan survey biaya jasa pekerjaan dan menghimpun daftar satuan biaya jasa pekerjaan dari berbagai sumber</t>
  </si>
  <si>
    <t>Memonitor proses pengadaan barang/pekerjaan sarana prasarana pendidikan</t>
  </si>
  <si>
    <t>Mengevaluasi kinerja rekanan pelaksana pengadaan barang/pekerjaan</t>
  </si>
  <si>
    <t>Menyusun konsep daftar harga satuan untuk bahan pembuatan HPS barang</t>
  </si>
  <si>
    <t>Mengusulkan pengadaan sarana prasarana penunjang pendidikan kepada pimpinan fakultas</t>
  </si>
  <si>
    <t>Menyusun analisa pekerjaan untuk pembuatan konsep daftar harga satuan pekerjaan fisik/pemeliharaan</t>
  </si>
  <si>
    <t>Menyusun jadwal pelaksanaan pengadaan barang/jasa</t>
  </si>
  <si>
    <t>Melayani kebutuhan data pendukung untuk menunjang kegiatan Pengadaan Barang/Pekerjaan</t>
  </si>
  <si>
    <t>Membuat laporan hasil pengadaan sarana prasarana penunjang pendidikan dan perkantoran</t>
  </si>
  <si>
    <t>Menerima dan menganalisa data kebutuhan dan usulan sarana prasarana untuk menunjang kegiatan pendidikan dan perkantoran fakultas</t>
  </si>
  <si>
    <t xml:space="preserve">Menghimpun dan menyampaikan dokumen pengadaan barang/jasa kepada petugas pengelola BMN untuk inventarisasi sarana prasarana hasil pengadaan dan diinput kedalam aplikasi SIMAKBMN dan Persediaan </t>
  </si>
  <si>
    <t>Menyimpan, menata dan memelihara arsip dokumen pengadaan barang/pekerjaan agar dapat dimanfaatkan bila diperlukan</t>
  </si>
  <si>
    <t>Memonitor keadaan dan kebutuhan sarana prasarana pendidikan dan perkantoran setiap bulan</t>
  </si>
  <si>
    <t>: Pengemudi Kendaraan Dinas (Kelas 4)</t>
  </si>
  <si>
    <t>Memeriksa mesin dan perlengkapan kendaraan untuk   mengetahui keadaanya;</t>
  </si>
  <si>
    <t>Menghidupkan dan memanaskan mesin;</t>
  </si>
  <si>
    <t>Membersihkan dan merawat kendaraan</t>
  </si>
  <si>
    <t>Memperbaiki kerusakan ringan kendaraan berdasarkan pemeriksaan untuk kelancaran pelaksanaan tugas</t>
  </si>
  <si>
    <t>Memarkir dan menyimpan kendaraan pada tempat yang telah ditentukan untuk keamanan</t>
  </si>
  <si>
    <t>Meminta jadwal pelayanan kepada koornator kendaraan dinas;</t>
  </si>
  <si>
    <t xml:space="preserve">Melaporkan kerusakan kendaraan berdasarkan pemeriksaan untuk perbaikan </t>
  </si>
  <si>
    <t>Melayani mengemudikan Kendaraan berdasarkan perintah atasan dan permintaan dari unit kerja untuk pelayanan administrasi, pendidikan, kemahasiswaan dan tamu fakultas;</t>
  </si>
  <si>
    <t>Merencanakan usulan kenaikan pangkat tenaga akademik dan tenaga administrasi;</t>
  </si>
  <si>
    <t>Memproses usulan kenaikan jabatan Lektor Kepala, Guru Besar;</t>
  </si>
  <si>
    <t>Merencanakan usulan pensiun tenaga akademik dan tenaga administrasi;</t>
  </si>
  <si>
    <t>Merencanakan mengolah dan menyajikan data dan dalam bentuk statistik kepegawaian tenaga akademik dan administrasi;</t>
  </si>
  <si>
    <t>Memproses usulan perpanjangan Batas Usia Pensiun</t>
  </si>
  <si>
    <t>Memproses usulan satya Lencana</t>
  </si>
  <si>
    <t>Merencanakan ,memproses kenaikan gaji berkala</t>
  </si>
  <si>
    <t>Memproses pemberkasan sertifikasi dosen</t>
  </si>
  <si>
    <t xml:space="preserve">Monitoring bidang kepegawaian </t>
  </si>
  <si>
    <t>Memproses usulan  Guru Besar Emiritus</t>
  </si>
  <si>
    <t>Memproses verifikasi profil dosen, jenjang pendidikan</t>
  </si>
  <si>
    <t>Memproses usulan Surat keputusan Aktif kembali Studi Lanjut</t>
  </si>
  <si>
    <t>Memproses verifikasi bidang keahlian Tenaga Edukatif dan Tenaga Administrasi</t>
  </si>
  <si>
    <t>: Analisis Kepegawaian Pelaksana  Kelas 6</t>
  </si>
  <si>
    <t>Memproses usulan kenaikan jabatan Lektor dan asisten ahli</t>
  </si>
  <si>
    <t>Memproses pelaksanaan penilaian angka kredit tenaga akademik;</t>
  </si>
  <si>
    <t xml:space="preserve">Memproses usulan perpanjangan Batas Usia Pensiun </t>
  </si>
  <si>
    <t>Memproses kenaikan gaji berkala</t>
  </si>
  <si>
    <t>: Penyusun Laporan dan Pengelola BMN Kelas 7</t>
  </si>
  <si>
    <t>Menghimpun dan mempelajari peraturan perundangan bidang pengelolaan barang milik negara</t>
  </si>
  <si>
    <t>Memonitor pelaksanaan penomoran/labelisasi dan mendistribusikan perolehan barang inventaris</t>
  </si>
  <si>
    <t>Melayani permintaan/pengebonan barang inventaris dan persediaan dan mengirimkan ke unit kerja yang memerlukan</t>
  </si>
  <si>
    <t>/1250</t>
  </si>
  <si>
    <t xml:space="preserve">Jadi, jumlah Pramu Kantor yang dibutuhkan sebanyak </t>
  </si>
  <si>
    <t>Membantu pelayanan kegiatan administrasi perkantoran di lingkungan gedung</t>
  </si>
  <si>
    <t>: Petugas Keamanan/Satpam</t>
  </si>
  <si>
    <t xml:space="preserve">Jadi, jumlah Petugas Keamanan/Satpam yang dibutuhkan sebanyak </t>
  </si>
  <si>
    <t xml:space="preserve">Jadi, jumlah Arsiparis Pelaksana Pemula Kelas 5 yang dibutuhkan sebanyak </t>
  </si>
  <si>
    <t xml:space="preserve">Jadi, jumlah Arsiparis Pelaksana Pemula Kelas 6 yang dibutuhkan sebanyak </t>
  </si>
  <si>
    <t xml:space="preserve">Jadi, jumlah Teknisi Peralatan Gedung dan Listrik Kelas 5 yang dibutuhkan sebanyak </t>
  </si>
  <si>
    <t xml:space="preserve">Jadi, jumlah Pengadministrasi BMN Kelas 5 yang dibutuhkan sebanyak </t>
  </si>
  <si>
    <t xml:space="preserve">Jadi, jumlah Pengelola BMN Kelas 6 yang dibutuhkan sebanyak </t>
  </si>
  <si>
    <t xml:space="preserve">Jadi, jumlah Penyusun Laporan dan Pengelola BMN Kelas 7 yang dibutuhkan sebanyak </t>
  </si>
  <si>
    <t xml:space="preserve">Jadi, jumlahPranata Komputer Pelakasana Lanjutan Kelas 7 yang dibutuhkan sebanyak </t>
  </si>
  <si>
    <t>menit/dok</t>
  </si>
  <si>
    <t xml:space="preserve">Jadi, jumlah Pranata Komputer Pelakasana Kelas 6 yang dibutuhkan sebanyak </t>
  </si>
  <si>
    <t xml:space="preserve">Jadi, jumlah Penyusun Sarana dan Prasarana Pendidikan Kelas 7 yang dibutuhkan sebanyak </t>
  </si>
  <si>
    <t xml:space="preserve">Jadi, jumlah Pengemudi Kendaraan Dinas (Kelas 4) yang dibutuhkan sebanyak </t>
  </si>
  <si>
    <t xml:space="preserve">Jadi, jumlah Analis Kepegawaian Pelaksana Lanjutan Kelas 7 yang dibutuhkan sebanyak </t>
  </si>
  <si>
    <t xml:space="preserve">Jadi, jumlah Analisis Kepegawaian Pelaksana  Kelas 6 yang dibutuhkan sebanyak </t>
  </si>
  <si>
    <t>Mengelola arsip  berkas  kepegawaian tenaga akademik dan administrasi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</si>
</sst>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sz val="10.5"/>
      <name val="Arial"/>
      <family val="2"/>
    </font>
    <font>
      <sz val="8.5"/>
      <name val="Arial"/>
      <family val="2"/>
    </font>
    <font>
      <sz val="1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4" fillId="2" borderId="2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19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22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0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3" fillId="0" borderId="6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6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6" xfId="0" applyFont="1" applyBorder="1" applyAlignment="1">
      <alignment horizontal="righ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/>
    </xf>
    <xf numFmtId="0" fontId="13" fillId="0" borderId="6" xfId="0" applyFont="1" applyBorder="1" applyAlignment="1">
      <alignment horizontal="right" vertical="center"/>
    </xf>
    <xf numFmtId="0" fontId="13" fillId="0" borderId="0" xfId="0" applyFont="1"/>
    <xf numFmtId="0" fontId="13" fillId="0" borderId="17" xfId="0" applyFont="1" applyBorder="1"/>
    <xf numFmtId="0" fontId="13" fillId="0" borderId="18" xfId="0" applyFont="1" applyBorder="1"/>
    <xf numFmtId="0" fontId="13" fillId="0" borderId="19" xfId="0" applyFont="1" applyBorder="1"/>
    <xf numFmtId="0" fontId="13" fillId="0" borderId="20" xfId="0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0" fontId="13" fillId="0" borderId="20" xfId="0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13" fillId="0" borderId="24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/>
    </xf>
    <xf numFmtId="0" fontId="13" fillId="0" borderId="25" xfId="0" applyFont="1" applyBorder="1" applyAlignment="1">
      <alignment horizontal="left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4" fillId="3" borderId="2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right" vertical="center"/>
    </xf>
    <xf numFmtId="0" fontId="1" fillId="0" borderId="23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7" fillId="3" borderId="22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55"/>
  <sheetViews>
    <sheetView tabSelected="1" view="pageBreakPreview" topLeftCell="A350" zoomScale="115" zoomScaleSheetLayoutView="115" workbookViewId="0">
      <selection activeCell="B9" sqref="B9:C9"/>
    </sheetView>
  </sheetViews>
  <sheetFormatPr defaultRowHeight="14.25"/>
  <cols>
    <col min="1" max="1" width="4.85546875" style="13" customWidth="1"/>
    <col min="2" max="2" width="8.7109375" style="13" customWidth="1"/>
    <col min="3" max="3" width="55.28515625" style="13" customWidth="1"/>
    <col min="4" max="4" width="6.85546875" style="13" customWidth="1"/>
    <col min="5" max="5" width="12.28515625" style="13" customWidth="1"/>
    <col min="6" max="6" width="5.42578125" style="13" customWidth="1"/>
    <col min="7" max="7" width="12.5703125" style="13" customWidth="1"/>
    <col min="8" max="8" width="6" style="13" customWidth="1"/>
    <col min="9" max="9" width="11.7109375" style="13" customWidth="1"/>
    <col min="10" max="10" width="11" style="13" customWidth="1"/>
    <col min="11" max="11" width="8.28515625" style="13" customWidth="1"/>
    <col min="12" max="16384" width="9.140625" style="13"/>
  </cols>
  <sheetData>
    <row r="1" spans="1:11" ht="20.100000000000001" customHeight="1">
      <c r="A1" s="124" t="s">
        <v>24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20.100000000000001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20.100000000000001" customHeight="1">
      <c r="A3" s="125" t="s">
        <v>66</v>
      </c>
      <c r="B3" s="125"/>
      <c r="C3" s="50" t="s">
        <v>92</v>
      </c>
      <c r="D3" s="50"/>
      <c r="E3" s="50"/>
      <c r="F3" s="50"/>
      <c r="G3" s="50"/>
      <c r="H3" s="50"/>
      <c r="I3" s="50"/>
    </row>
    <row r="4" spans="1:11" ht="20.100000000000001" customHeight="1">
      <c r="A4" s="125" t="s">
        <v>67</v>
      </c>
      <c r="B4" s="125"/>
      <c r="C4" s="50" t="s">
        <v>72</v>
      </c>
      <c r="D4" s="50"/>
      <c r="E4" s="50"/>
      <c r="F4" s="50"/>
      <c r="G4" s="50"/>
      <c r="H4" s="50"/>
      <c r="I4" s="50"/>
    </row>
    <row r="5" spans="1:11" ht="20.100000000000001" customHeight="1">
      <c r="D5" s="33" t="s">
        <v>1</v>
      </c>
      <c r="E5" s="33"/>
      <c r="F5" s="33"/>
      <c r="G5" s="33"/>
      <c r="H5" s="33"/>
      <c r="I5" s="33"/>
    </row>
    <row r="6" spans="1:11" ht="55.5" customHeight="1">
      <c r="A6" s="1" t="s">
        <v>0</v>
      </c>
      <c r="B6" s="98" t="s">
        <v>2</v>
      </c>
      <c r="C6" s="99"/>
      <c r="D6" s="98" t="s">
        <v>3</v>
      </c>
      <c r="E6" s="99"/>
      <c r="F6" s="100" t="s">
        <v>4</v>
      </c>
      <c r="G6" s="101"/>
      <c r="H6" s="100" t="s">
        <v>5</v>
      </c>
      <c r="I6" s="101"/>
      <c r="J6" s="138" t="s">
        <v>6</v>
      </c>
      <c r="K6" s="138"/>
    </row>
    <row r="7" spans="1:11" s="44" customFormat="1" ht="30" customHeight="1">
      <c r="A7" s="31">
        <v>1</v>
      </c>
      <c r="B7" s="122">
        <v>2</v>
      </c>
      <c r="C7" s="123"/>
      <c r="D7" s="122">
        <v>3</v>
      </c>
      <c r="E7" s="123"/>
      <c r="F7" s="122">
        <v>4</v>
      </c>
      <c r="G7" s="123"/>
      <c r="H7" s="122">
        <v>5</v>
      </c>
      <c r="I7" s="123"/>
      <c r="J7" s="126">
        <v>6</v>
      </c>
      <c r="K7" s="127"/>
    </row>
    <row r="8" spans="1:11" s="29" customFormat="1" ht="30" customHeight="1">
      <c r="A8" s="10">
        <v>1</v>
      </c>
      <c r="B8" s="128" t="s">
        <v>68</v>
      </c>
      <c r="C8" s="129"/>
      <c r="D8" s="26">
        <v>1</v>
      </c>
      <c r="E8" s="4" t="s">
        <v>13</v>
      </c>
      <c r="F8" s="26">
        <v>3</v>
      </c>
      <c r="G8" s="4" t="s">
        <v>10</v>
      </c>
      <c r="H8" s="26">
        <f>D8*F8</f>
        <v>3</v>
      </c>
      <c r="I8" s="4" t="s">
        <v>8</v>
      </c>
      <c r="J8" s="28">
        <f>H8*60*12</f>
        <v>2160</v>
      </c>
      <c r="K8" s="30" t="s">
        <v>7</v>
      </c>
    </row>
    <row r="9" spans="1:11" s="16" customFormat="1" ht="30" customHeight="1">
      <c r="A9" s="5">
        <v>2</v>
      </c>
      <c r="B9" s="118" t="s">
        <v>93</v>
      </c>
      <c r="C9" s="119"/>
      <c r="D9" s="45">
        <v>4</v>
      </c>
      <c r="E9" s="46" t="s">
        <v>13</v>
      </c>
      <c r="F9" s="45">
        <v>2</v>
      </c>
      <c r="G9" s="46" t="s">
        <v>10</v>
      </c>
      <c r="H9" s="45">
        <f>D9*F9</f>
        <v>8</v>
      </c>
      <c r="I9" s="46" t="s">
        <v>8</v>
      </c>
      <c r="J9" s="6">
        <f>H9*60*12</f>
        <v>5760</v>
      </c>
      <c r="K9" s="7" t="s">
        <v>7</v>
      </c>
    </row>
    <row r="10" spans="1:11" s="16" customFormat="1" ht="30" customHeight="1">
      <c r="A10" s="5">
        <v>3</v>
      </c>
      <c r="B10" s="118" t="s">
        <v>94</v>
      </c>
      <c r="C10" s="119"/>
      <c r="D10" s="45">
        <v>4</v>
      </c>
      <c r="E10" s="46" t="s">
        <v>13</v>
      </c>
      <c r="F10" s="45">
        <v>1</v>
      </c>
      <c r="G10" s="46" t="s">
        <v>10</v>
      </c>
      <c r="H10" s="45">
        <f t="shared" ref="H10:H15" si="0">D10*F10</f>
        <v>4</v>
      </c>
      <c r="I10" s="46" t="s">
        <v>8</v>
      </c>
      <c r="J10" s="6">
        <f>H10*60*12</f>
        <v>2880</v>
      </c>
      <c r="K10" s="7" t="s">
        <v>7</v>
      </c>
    </row>
    <row r="11" spans="1:11" s="16" customFormat="1" ht="30" customHeight="1">
      <c r="A11" s="5">
        <v>4</v>
      </c>
      <c r="B11" s="118" t="s">
        <v>95</v>
      </c>
      <c r="C11" s="119"/>
      <c r="D11" s="45">
        <v>1</v>
      </c>
      <c r="E11" s="46" t="s">
        <v>51</v>
      </c>
      <c r="F11" s="45">
        <v>3</v>
      </c>
      <c r="G11" s="46" t="s">
        <v>10</v>
      </c>
      <c r="H11" s="45">
        <f>D11*F11</f>
        <v>3</v>
      </c>
      <c r="I11" s="46" t="s">
        <v>99</v>
      </c>
      <c r="J11" s="6">
        <f>H11*60*235</f>
        <v>42300</v>
      </c>
      <c r="K11" s="7" t="s">
        <v>7</v>
      </c>
    </row>
    <row r="12" spans="1:11" s="16" customFormat="1" ht="30" customHeight="1">
      <c r="A12" s="5">
        <v>5</v>
      </c>
      <c r="B12" s="118" t="s">
        <v>96</v>
      </c>
      <c r="C12" s="119"/>
      <c r="D12" s="45">
        <v>1</v>
      </c>
      <c r="E12" s="46" t="s">
        <v>51</v>
      </c>
      <c r="F12" s="45">
        <v>1</v>
      </c>
      <c r="G12" s="46" t="s">
        <v>10</v>
      </c>
      <c r="H12" s="45">
        <f>D12*F12</f>
        <v>1</v>
      </c>
      <c r="I12" s="46" t="s">
        <v>99</v>
      </c>
      <c r="J12" s="6">
        <f t="shared" ref="J12:J13" si="1">H12*60*235</f>
        <v>14100</v>
      </c>
      <c r="K12" s="7" t="s">
        <v>7</v>
      </c>
    </row>
    <row r="13" spans="1:11" s="16" customFormat="1" ht="30" customHeight="1">
      <c r="A13" s="5">
        <v>6</v>
      </c>
      <c r="B13" s="118" t="s">
        <v>97</v>
      </c>
      <c r="C13" s="119"/>
      <c r="D13" s="45">
        <v>1</v>
      </c>
      <c r="E13" s="46" t="s">
        <v>51</v>
      </c>
      <c r="F13" s="45">
        <v>1</v>
      </c>
      <c r="G13" s="46" t="s">
        <v>10</v>
      </c>
      <c r="H13" s="45">
        <f t="shared" si="0"/>
        <v>1</v>
      </c>
      <c r="I13" s="46" t="s">
        <v>99</v>
      </c>
      <c r="J13" s="6">
        <f t="shared" si="1"/>
        <v>14100</v>
      </c>
      <c r="K13" s="7" t="s">
        <v>7</v>
      </c>
    </row>
    <row r="14" spans="1:11" s="16" customFormat="1" ht="30" customHeight="1">
      <c r="A14" s="5">
        <v>7</v>
      </c>
      <c r="B14" s="118" t="s">
        <v>69</v>
      </c>
      <c r="C14" s="119"/>
      <c r="D14" s="45">
        <v>1</v>
      </c>
      <c r="E14" s="46" t="s">
        <v>51</v>
      </c>
      <c r="F14" s="45">
        <v>30</v>
      </c>
      <c r="G14" s="46" t="s">
        <v>53</v>
      </c>
      <c r="H14" s="45">
        <f t="shared" si="0"/>
        <v>30</v>
      </c>
      <c r="I14" s="46" t="s">
        <v>52</v>
      </c>
      <c r="J14" s="6">
        <f>H14*235</f>
        <v>7050</v>
      </c>
      <c r="K14" s="7" t="s">
        <v>7</v>
      </c>
    </row>
    <row r="15" spans="1:11" s="16" customFormat="1" ht="30" customHeight="1">
      <c r="A15" s="5">
        <v>8</v>
      </c>
      <c r="B15" s="51" t="s">
        <v>98</v>
      </c>
      <c r="C15" s="52"/>
      <c r="D15" s="45">
        <v>2</v>
      </c>
      <c r="E15" s="46" t="s">
        <v>51</v>
      </c>
      <c r="F15" s="45">
        <v>30</v>
      </c>
      <c r="G15" s="46" t="s">
        <v>53</v>
      </c>
      <c r="H15" s="45">
        <f t="shared" si="0"/>
        <v>60</v>
      </c>
      <c r="I15" s="46" t="s">
        <v>52</v>
      </c>
      <c r="J15" s="6">
        <f>H15*235</f>
        <v>14100</v>
      </c>
      <c r="K15" s="7" t="s">
        <v>7</v>
      </c>
    </row>
    <row r="16" spans="1:11" s="16" customFormat="1" ht="30" customHeight="1">
      <c r="A16" s="5">
        <v>9</v>
      </c>
      <c r="B16" s="118" t="s">
        <v>101</v>
      </c>
      <c r="C16" s="119"/>
      <c r="D16" s="45">
        <v>4</v>
      </c>
      <c r="E16" s="46" t="s">
        <v>13</v>
      </c>
      <c r="F16" s="45">
        <v>3</v>
      </c>
      <c r="G16" s="46" t="s">
        <v>10</v>
      </c>
      <c r="H16" s="45">
        <f t="shared" ref="H16" si="2">D16*F16</f>
        <v>12</v>
      </c>
      <c r="I16" s="46" t="s">
        <v>8</v>
      </c>
      <c r="J16" s="6">
        <f>H16*60*12</f>
        <v>8640</v>
      </c>
      <c r="K16" s="7" t="s">
        <v>7</v>
      </c>
    </row>
    <row r="17" spans="1:11" s="16" customFormat="1" ht="30" customHeight="1">
      <c r="A17" s="5">
        <v>10</v>
      </c>
      <c r="B17" s="118" t="s">
        <v>70</v>
      </c>
      <c r="C17" s="119"/>
      <c r="D17" s="45">
        <v>2</v>
      </c>
      <c r="E17" s="46" t="s">
        <v>51</v>
      </c>
      <c r="F17" s="45">
        <v>30</v>
      </c>
      <c r="G17" s="46" t="s">
        <v>53</v>
      </c>
      <c r="H17" s="45">
        <f t="shared" ref="H17" si="3">D17*F17</f>
        <v>60</v>
      </c>
      <c r="I17" s="46" t="s">
        <v>52</v>
      </c>
      <c r="J17" s="6">
        <f>H17*235</f>
        <v>14100</v>
      </c>
      <c r="K17" s="7" t="s">
        <v>7</v>
      </c>
    </row>
    <row r="18" spans="1:11" s="41" customFormat="1" ht="23.1" customHeight="1">
      <c r="A18" s="11"/>
      <c r="B18" s="146"/>
      <c r="C18" s="147"/>
      <c r="D18" s="74"/>
      <c r="E18" s="75"/>
      <c r="F18" s="74"/>
      <c r="G18" s="75"/>
      <c r="H18" s="74"/>
      <c r="I18" s="75"/>
      <c r="J18" s="39"/>
      <c r="K18" s="40"/>
    </row>
    <row r="19" spans="1:11" s="29" customFormat="1" ht="23.1" customHeight="1">
      <c r="A19" s="10"/>
      <c r="B19" s="111" t="s">
        <v>14</v>
      </c>
      <c r="C19" s="112"/>
      <c r="D19" s="112"/>
      <c r="E19" s="112"/>
      <c r="F19" s="112"/>
      <c r="G19" s="112"/>
      <c r="H19" s="112"/>
      <c r="I19" s="113"/>
      <c r="J19" s="28">
        <f>SUM(J8:J18)</f>
        <v>125190</v>
      </c>
      <c r="K19" s="30" t="s">
        <v>7</v>
      </c>
    </row>
    <row r="20" spans="1:11" s="41" customFormat="1" ht="23.1" customHeight="1">
      <c r="A20" s="11"/>
      <c r="B20" s="106" t="s">
        <v>16</v>
      </c>
      <c r="C20" s="107"/>
      <c r="D20" s="107"/>
      <c r="E20" s="107"/>
      <c r="F20" s="107"/>
      <c r="G20" s="107"/>
      <c r="H20" s="107"/>
      <c r="I20" s="108"/>
      <c r="J20" s="39">
        <f>J19/60</f>
        <v>2086.5</v>
      </c>
      <c r="K20" s="40" t="s">
        <v>11</v>
      </c>
    </row>
    <row r="22" spans="1:11" ht="18" customHeight="1">
      <c r="C22" s="18" t="s">
        <v>18</v>
      </c>
      <c r="D22" s="13">
        <f>J20</f>
        <v>2086.5</v>
      </c>
      <c r="E22" s="13" t="s">
        <v>251</v>
      </c>
    </row>
    <row r="23" spans="1:11" ht="18" customHeight="1">
      <c r="C23" s="18" t="s">
        <v>65</v>
      </c>
      <c r="D23" s="42">
        <f>J20/1250</f>
        <v>1.6692</v>
      </c>
    </row>
    <row r="24" spans="1:11" ht="18" customHeight="1">
      <c r="C24" s="18" t="s">
        <v>19</v>
      </c>
      <c r="D24" s="42">
        <f>ROUND(D23,0)</f>
        <v>2</v>
      </c>
    </row>
    <row r="25" spans="1:11" ht="18" customHeight="1">
      <c r="A25" s="79"/>
      <c r="C25" s="19" t="s">
        <v>100</v>
      </c>
      <c r="D25" s="42">
        <f>D24</f>
        <v>2</v>
      </c>
      <c r="E25" s="13" t="s">
        <v>21</v>
      </c>
    </row>
    <row r="27" spans="1:11" ht="20.100000000000001" customHeight="1">
      <c r="A27" s="124" t="s">
        <v>24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</row>
    <row r="28" spans="1:11" ht="20.100000000000001" customHeight="1">
      <c r="A28" s="124"/>
      <c r="B28" s="124"/>
      <c r="C28" s="124"/>
      <c r="D28" s="124"/>
      <c r="E28" s="124"/>
      <c r="F28" s="124"/>
      <c r="G28" s="124"/>
      <c r="H28" s="124"/>
      <c r="I28" s="124"/>
      <c r="J28" s="124"/>
      <c r="K28" s="124"/>
    </row>
    <row r="29" spans="1:11" ht="20.100000000000001" customHeight="1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1:11" ht="20.100000000000001" customHeight="1">
      <c r="A30" s="125" t="s">
        <v>66</v>
      </c>
      <c r="B30" s="125"/>
      <c r="C30" s="50" t="s">
        <v>71</v>
      </c>
      <c r="D30" s="50"/>
      <c r="E30" s="50"/>
      <c r="F30" s="50"/>
      <c r="G30" s="50"/>
      <c r="H30" s="50"/>
      <c r="I30" s="50"/>
    </row>
    <row r="31" spans="1:11" ht="20.100000000000001" customHeight="1">
      <c r="A31" s="125" t="s">
        <v>67</v>
      </c>
      <c r="B31" s="125"/>
      <c r="C31" s="50" t="s">
        <v>72</v>
      </c>
      <c r="D31" s="50"/>
      <c r="E31" s="50"/>
      <c r="F31" s="50"/>
      <c r="G31" s="50"/>
      <c r="H31" s="50"/>
      <c r="I31" s="50"/>
    </row>
    <row r="32" spans="1:11" ht="20.100000000000001" customHeight="1">
      <c r="D32" s="33" t="s">
        <v>1</v>
      </c>
      <c r="E32" s="33"/>
      <c r="F32" s="33"/>
      <c r="G32" s="33"/>
      <c r="H32" s="33"/>
      <c r="I32" s="33"/>
    </row>
    <row r="33" spans="1:11" ht="57" customHeight="1">
      <c r="A33" s="1" t="s">
        <v>0</v>
      </c>
      <c r="B33" s="98" t="s">
        <v>2</v>
      </c>
      <c r="C33" s="99"/>
      <c r="D33" s="98" t="s">
        <v>3</v>
      </c>
      <c r="E33" s="99"/>
      <c r="F33" s="100" t="s">
        <v>4</v>
      </c>
      <c r="G33" s="101"/>
      <c r="H33" s="100" t="s">
        <v>5</v>
      </c>
      <c r="I33" s="101"/>
      <c r="J33" s="138" t="s">
        <v>6</v>
      </c>
      <c r="K33" s="138"/>
    </row>
    <row r="34" spans="1:11" s="44" customFormat="1" ht="30" customHeight="1">
      <c r="A34" s="31">
        <v>1</v>
      </c>
      <c r="B34" s="122">
        <v>2</v>
      </c>
      <c r="C34" s="123"/>
      <c r="D34" s="122">
        <v>3</v>
      </c>
      <c r="E34" s="123"/>
      <c r="F34" s="122">
        <v>4</v>
      </c>
      <c r="G34" s="123"/>
      <c r="H34" s="122">
        <v>5</v>
      </c>
      <c r="I34" s="123"/>
      <c r="J34" s="126">
        <v>6</v>
      </c>
      <c r="K34" s="127"/>
    </row>
    <row r="35" spans="1:11" s="29" customFormat="1" ht="30" customHeight="1">
      <c r="A35" s="10">
        <v>1</v>
      </c>
      <c r="B35" s="128" t="s">
        <v>107</v>
      </c>
      <c r="C35" s="129"/>
      <c r="D35" s="26">
        <v>15</v>
      </c>
      <c r="E35" s="4" t="s">
        <v>110</v>
      </c>
      <c r="F35" s="26">
        <v>0.5</v>
      </c>
      <c r="G35" s="4" t="s">
        <v>111</v>
      </c>
      <c r="H35" s="26">
        <f>D35*F35</f>
        <v>7.5</v>
      </c>
      <c r="I35" s="4" t="s">
        <v>99</v>
      </c>
      <c r="J35" s="28">
        <f t="shared" ref="J35:J40" si="4">H35*60*235</f>
        <v>105750</v>
      </c>
      <c r="K35" s="30" t="s">
        <v>7</v>
      </c>
    </row>
    <row r="36" spans="1:11" s="16" customFormat="1" ht="30" customHeight="1">
      <c r="A36" s="5">
        <v>2</v>
      </c>
      <c r="B36" s="118" t="s">
        <v>108</v>
      </c>
      <c r="C36" s="119"/>
      <c r="D36" s="45">
        <v>15</v>
      </c>
      <c r="E36" s="46" t="s">
        <v>110</v>
      </c>
      <c r="F36" s="45">
        <v>3</v>
      </c>
      <c r="G36" s="46" t="s">
        <v>111</v>
      </c>
      <c r="H36" s="45">
        <f>D36*F36</f>
        <v>45</v>
      </c>
      <c r="I36" s="46" t="s">
        <v>99</v>
      </c>
      <c r="J36" s="6">
        <f t="shared" si="4"/>
        <v>634500</v>
      </c>
      <c r="K36" s="7" t="s">
        <v>7</v>
      </c>
    </row>
    <row r="37" spans="1:11" s="16" customFormat="1" ht="30" customHeight="1">
      <c r="A37" s="5">
        <v>3</v>
      </c>
      <c r="B37" s="118" t="s">
        <v>109</v>
      </c>
      <c r="C37" s="119"/>
      <c r="D37" s="45">
        <v>15</v>
      </c>
      <c r="E37" s="46" t="s">
        <v>110</v>
      </c>
      <c r="F37" s="45">
        <v>1</v>
      </c>
      <c r="G37" s="46" t="s">
        <v>111</v>
      </c>
      <c r="H37" s="45">
        <f>D37*F37</f>
        <v>15</v>
      </c>
      <c r="I37" s="46" t="s">
        <v>99</v>
      </c>
      <c r="J37" s="6">
        <f t="shared" si="4"/>
        <v>211500</v>
      </c>
      <c r="K37" s="7" t="s">
        <v>7</v>
      </c>
    </row>
    <row r="38" spans="1:11" s="16" customFormat="1" ht="30" customHeight="1">
      <c r="A38" s="5">
        <v>4</v>
      </c>
      <c r="B38" s="118" t="s">
        <v>105</v>
      </c>
      <c r="C38" s="119"/>
      <c r="D38" s="45">
        <v>15</v>
      </c>
      <c r="E38" s="46" t="s">
        <v>110</v>
      </c>
      <c r="F38" s="45">
        <v>0.5</v>
      </c>
      <c r="G38" s="46" t="s">
        <v>111</v>
      </c>
      <c r="H38" s="45">
        <f>D38*F38</f>
        <v>7.5</v>
      </c>
      <c r="I38" s="46" t="s">
        <v>99</v>
      </c>
      <c r="J38" s="6">
        <f t="shared" si="4"/>
        <v>105750</v>
      </c>
      <c r="K38" s="7" t="s">
        <v>7</v>
      </c>
    </row>
    <row r="39" spans="1:11" s="16" customFormat="1" ht="30" customHeight="1">
      <c r="A39" s="5">
        <v>5</v>
      </c>
      <c r="B39" s="118" t="s">
        <v>253</v>
      </c>
      <c r="C39" s="119"/>
      <c r="D39" s="45">
        <v>15</v>
      </c>
      <c r="E39" s="46" t="s">
        <v>110</v>
      </c>
      <c r="F39" s="45">
        <v>0.5</v>
      </c>
      <c r="G39" s="46" t="s">
        <v>111</v>
      </c>
      <c r="H39" s="45">
        <f>D39*F39</f>
        <v>7.5</v>
      </c>
      <c r="I39" s="46" t="s">
        <v>99</v>
      </c>
      <c r="J39" s="6">
        <f t="shared" si="4"/>
        <v>105750</v>
      </c>
      <c r="K39" s="7" t="s">
        <v>7</v>
      </c>
    </row>
    <row r="40" spans="1:11" s="16" customFormat="1" ht="30" customHeight="1">
      <c r="A40" s="5">
        <v>6</v>
      </c>
      <c r="B40" s="118" t="s">
        <v>106</v>
      </c>
      <c r="C40" s="119"/>
      <c r="D40" s="45">
        <v>15</v>
      </c>
      <c r="E40" s="46" t="s">
        <v>110</v>
      </c>
      <c r="F40" s="45">
        <v>1</v>
      </c>
      <c r="G40" s="46" t="s">
        <v>111</v>
      </c>
      <c r="H40" s="45">
        <f t="shared" ref="H40" si="5">D40*F40</f>
        <v>15</v>
      </c>
      <c r="I40" s="46" t="s">
        <v>99</v>
      </c>
      <c r="J40" s="6">
        <f t="shared" si="4"/>
        <v>211500</v>
      </c>
      <c r="K40" s="7" t="s">
        <v>7</v>
      </c>
    </row>
    <row r="41" spans="1:11" s="41" customFormat="1" ht="30" customHeight="1">
      <c r="A41" s="11"/>
      <c r="B41" s="144"/>
      <c r="C41" s="145"/>
      <c r="D41" s="74"/>
      <c r="E41" s="75"/>
      <c r="F41" s="74"/>
      <c r="G41" s="75"/>
      <c r="H41" s="74"/>
      <c r="I41" s="75"/>
      <c r="J41" s="39"/>
      <c r="K41" s="40"/>
    </row>
    <row r="42" spans="1:11" s="29" customFormat="1" ht="30" customHeight="1">
      <c r="A42" s="10"/>
      <c r="B42" s="111" t="s">
        <v>14</v>
      </c>
      <c r="C42" s="112"/>
      <c r="D42" s="112"/>
      <c r="E42" s="112"/>
      <c r="F42" s="112"/>
      <c r="G42" s="112"/>
      <c r="H42" s="112"/>
      <c r="I42" s="113"/>
      <c r="J42" s="28">
        <f>SUM(J35:J41)</f>
        <v>1374750</v>
      </c>
      <c r="K42" s="30" t="s">
        <v>7</v>
      </c>
    </row>
    <row r="43" spans="1:11" s="41" customFormat="1" ht="30" customHeight="1">
      <c r="A43" s="11"/>
      <c r="B43" s="106" t="s">
        <v>16</v>
      </c>
      <c r="C43" s="107"/>
      <c r="D43" s="107"/>
      <c r="E43" s="107"/>
      <c r="F43" s="107"/>
      <c r="G43" s="107"/>
      <c r="H43" s="107"/>
      <c r="I43" s="108"/>
      <c r="J43" s="39">
        <f>J42/60</f>
        <v>22912.5</v>
      </c>
      <c r="K43" s="40" t="s">
        <v>11</v>
      </c>
    </row>
    <row r="45" spans="1:11" ht="18" customHeight="1">
      <c r="C45" s="18" t="s">
        <v>18</v>
      </c>
      <c r="D45" s="13">
        <f>J43</f>
        <v>22912.5</v>
      </c>
      <c r="E45" s="13" t="s">
        <v>251</v>
      </c>
    </row>
    <row r="46" spans="1:11" ht="18" customHeight="1">
      <c r="C46" s="18" t="s">
        <v>65</v>
      </c>
      <c r="D46" s="42">
        <f>J43/1250</f>
        <v>18.329999999999998</v>
      </c>
    </row>
    <row r="47" spans="1:11" ht="18" customHeight="1">
      <c r="C47" s="18" t="s">
        <v>19</v>
      </c>
      <c r="D47" s="13">
        <f>ROUND(D46,0)</f>
        <v>18</v>
      </c>
    </row>
    <row r="48" spans="1:11" ht="18" customHeight="1">
      <c r="A48" s="79"/>
      <c r="C48" s="18" t="s">
        <v>252</v>
      </c>
      <c r="D48" s="18">
        <f>D47</f>
        <v>18</v>
      </c>
      <c r="E48" s="13" t="s">
        <v>21</v>
      </c>
    </row>
    <row r="49" spans="1:11" ht="20.100000000000001" customHeight="1">
      <c r="A49" s="124" t="s">
        <v>24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</row>
    <row r="50" spans="1:11" ht="20.100000000000001" customHeight="1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</row>
    <row r="51" spans="1:11" ht="20.100000000000001" customHeight="1">
      <c r="A51" s="125" t="s">
        <v>66</v>
      </c>
      <c r="B51" s="125"/>
      <c r="C51" s="50" t="s">
        <v>254</v>
      </c>
      <c r="D51" s="50"/>
      <c r="E51" s="50"/>
      <c r="F51" s="50"/>
      <c r="G51" s="50"/>
      <c r="H51" s="50"/>
      <c r="I51" s="50"/>
    </row>
    <row r="52" spans="1:11" ht="20.100000000000001" customHeight="1">
      <c r="A52" s="125" t="s">
        <v>67</v>
      </c>
      <c r="B52" s="125"/>
      <c r="C52" s="50" t="s">
        <v>72</v>
      </c>
      <c r="D52" s="50"/>
      <c r="E52" s="50"/>
      <c r="F52" s="50"/>
      <c r="G52" s="50"/>
      <c r="H52" s="50"/>
      <c r="I52" s="50"/>
    </row>
    <row r="53" spans="1:11" ht="20.100000000000001" customHeight="1">
      <c r="D53" s="33" t="s">
        <v>1</v>
      </c>
      <c r="E53" s="33"/>
      <c r="F53" s="33"/>
      <c r="G53" s="33"/>
      <c r="H53" s="33"/>
      <c r="I53" s="33"/>
    </row>
    <row r="54" spans="1:11" ht="43.5" customHeight="1">
      <c r="A54" s="1" t="s">
        <v>0</v>
      </c>
      <c r="B54" s="98" t="s">
        <v>2</v>
      </c>
      <c r="C54" s="99"/>
      <c r="D54" s="98" t="s">
        <v>3</v>
      </c>
      <c r="E54" s="99"/>
      <c r="F54" s="100" t="s">
        <v>4</v>
      </c>
      <c r="G54" s="101"/>
      <c r="H54" s="100" t="s">
        <v>5</v>
      </c>
      <c r="I54" s="101"/>
      <c r="J54" s="138" t="s">
        <v>6</v>
      </c>
      <c r="K54" s="138"/>
    </row>
    <row r="55" spans="1:11" s="44" customFormat="1" ht="30" customHeight="1">
      <c r="A55" s="31">
        <v>1</v>
      </c>
      <c r="B55" s="122">
        <v>2</v>
      </c>
      <c r="C55" s="123"/>
      <c r="D55" s="122">
        <v>3</v>
      </c>
      <c r="E55" s="123"/>
      <c r="F55" s="122">
        <v>4</v>
      </c>
      <c r="G55" s="123"/>
      <c r="H55" s="122">
        <v>5</v>
      </c>
      <c r="I55" s="123"/>
      <c r="J55" s="126">
        <v>6</v>
      </c>
      <c r="K55" s="127"/>
    </row>
    <row r="56" spans="1:11" s="29" customFormat="1" ht="30" customHeight="1">
      <c r="A56" s="10">
        <v>1</v>
      </c>
      <c r="B56" s="128" t="s">
        <v>74</v>
      </c>
      <c r="C56" s="129"/>
      <c r="D56" s="26">
        <v>3</v>
      </c>
      <c r="E56" s="4" t="s">
        <v>51</v>
      </c>
      <c r="F56" s="26">
        <v>0.5</v>
      </c>
      <c r="G56" s="4" t="s">
        <v>10</v>
      </c>
      <c r="H56" s="26">
        <f>D56*F56</f>
        <v>1.5</v>
      </c>
      <c r="I56" s="4" t="s">
        <v>99</v>
      </c>
      <c r="J56" s="28">
        <f>H56*60*235</f>
        <v>21150</v>
      </c>
      <c r="K56" s="30" t="s">
        <v>7</v>
      </c>
    </row>
    <row r="57" spans="1:11" s="16" customFormat="1" ht="30" customHeight="1">
      <c r="A57" s="5">
        <v>2</v>
      </c>
      <c r="B57" s="148" t="s">
        <v>113</v>
      </c>
      <c r="C57" s="149"/>
      <c r="D57" s="45">
        <v>6</v>
      </c>
      <c r="E57" s="46" t="s">
        <v>51</v>
      </c>
      <c r="F57" s="45">
        <v>4</v>
      </c>
      <c r="G57" s="46" t="s">
        <v>10</v>
      </c>
      <c r="H57" s="45">
        <f t="shared" ref="H57" si="6">D57*F57</f>
        <v>24</v>
      </c>
      <c r="I57" s="46" t="s">
        <v>99</v>
      </c>
      <c r="J57" s="6">
        <f>H57*60*235</f>
        <v>338400</v>
      </c>
      <c r="K57" s="7" t="s">
        <v>7</v>
      </c>
    </row>
    <row r="58" spans="1:11" s="16" customFormat="1" ht="30" customHeight="1">
      <c r="A58" s="5">
        <v>3</v>
      </c>
      <c r="B58" s="118" t="s">
        <v>112</v>
      </c>
      <c r="C58" s="119"/>
      <c r="D58" s="45">
        <v>2</v>
      </c>
      <c r="E58" s="46" t="s">
        <v>51</v>
      </c>
      <c r="F58" s="45">
        <v>0.5</v>
      </c>
      <c r="G58" s="46" t="s">
        <v>10</v>
      </c>
      <c r="H58" s="45">
        <f>D58*F58</f>
        <v>1</v>
      </c>
      <c r="I58" s="46" t="s">
        <v>99</v>
      </c>
      <c r="J58" s="6">
        <f>H58*60*235</f>
        <v>14100</v>
      </c>
      <c r="K58" s="7" t="s">
        <v>7</v>
      </c>
    </row>
    <row r="59" spans="1:11" s="16" customFormat="1" ht="30" customHeight="1">
      <c r="A59" s="5">
        <v>4</v>
      </c>
      <c r="B59" s="118" t="s">
        <v>75</v>
      </c>
      <c r="C59" s="119"/>
      <c r="D59" s="45">
        <v>1</v>
      </c>
      <c r="E59" s="46" t="s">
        <v>51</v>
      </c>
      <c r="F59" s="45">
        <v>2</v>
      </c>
      <c r="G59" s="46" t="s">
        <v>10</v>
      </c>
      <c r="H59" s="45">
        <f>D59*F59</f>
        <v>2</v>
      </c>
      <c r="I59" s="46" t="s">
        <v>99</v>
      </c>
      <c r="J59" s="6">
        <f>H59*60*235</f>
        <v>28200</v>
      </c>
      <c r="K59" s="7" t="s">
        <v>7</v>
      </c>
    </row>
    <row r="60" spans="1:11" s="16" customFormat="1" ht="30" customHeight="1">
      <c r="A60" s="5">
        <v>5</v>
      </c>
      <c r="B60" s="118" t="s">
        <v>73</v>
      </c>
      <c r="C60" s="119"/>
      <c r="D60" s="45">
        <v>1</v>
      </c>
      <c r="E60" s="46" t="s">
        <v>13</v>
      </c>
      <c r="F60" s="45">
        <v>2</v>
      </c>
      <c r="G60" s="46" t="s">
        <v>10</v>
      </c>
      <c r="H60" s="45">
        <f>D60*F60</f>
        <v>2</v>
      </c>
      <c r="I60" s="46" t="s">
        <v>99</v>
      </c>
      <c r="J60" s="6">
        <f>H60*60*12</f>
        <v>1440</v>
      </c>
      <c r="K60" s="7" t="s">
        <v>7</v>
      </c>
    </row>
    <row r="61" spans="1:11" s="16" customFormat="1" ht="30" customHeight="1">
      <c r="A61" s="5">
        <v>6</v>
      </c>
      <c r="B61" s="118" t="s">
        <v>76</v>
      </c>
      <c r="C61" s="119"/>
      <c r="D61" s="45">
        <v>1</v>
      </c>
      <c r="E61" s="46" t="s">
        <v>51</v>
      </c>
      <c r="F61" s="45">
        <v>2</v>
      </c>
      <c r="G61" s="46" t="s">
        <v>10</v>
      </c>
      <c r="H61" s="45">
        <f>D61*F61</f>
        <v>2</v>
      </c>
      <c r="I61" s="46" t="s">
        <v>99</v>
      </c>
      <c r="J61" s="6">
        <f>H61*60*235</f>
        <v>28200</v>
      </c>
      <c r="K61" s="7" t="s">
        <v>7</v>
      </c>
    </row>
    <row r="62" spans="1:11" s="16" customFormat="1" ht="30" customHeight="1">
      <c r="A62" s="5">
        <v>7</v>
      </c>
      <c r="B62" s="118" t="s">
        <v>115</v>
      </c>
      <c r="C62" s="119"/>
      <c r="D62" s="45">
        <v>3</v>
      </c>
      <c r="E62" s="46" t="s">
        <v>51</v>
      </c>
      <c r="F62" s="45">
        <v>3</v>
      </c>
      <c r="G62" s="46" t="s">
        <v>10</v>
      </c>
      <c r="H62" s="45">
        <f t="shared" ref="H62" si="7">D62*F62</f>
        <v>9</v>
      </c>
      <c r="I62" s="46" t="s">
        <v>99</v>
      </c>
      <c r="J62" s="6">
        <f>H62*60*235</f>
        <v>126900</v>
      </c>
      <c r="K62" s="7" t="s">
        <v>7</v>
      </c>
    </row>
    <row r="63" spans="1:11" s="16" customFormat="1" ht="30" customHeight="1">
      <c r="A63" s="5">
        <v>8</v>
      </c>
      <c r="B63" s="118" t="s">
        <v>114</v>
      </c>
      <c r="C63" s="119"/>
      <c r="D63" s="45">
        <v>3</v>
      </c>
      <c r="E63" s="46" t="s">
        <v>51</v>
      </c>
      <c r="F63" s="45">
        <v>1</v>
      </c>
      <c r="G63" s="46" t="s">
        <v>10</v>
      </c>
      <c r="H63" s="45">
        <f t="shared" ref="H63" si="8">D63*F63</f>
        <v>3</v>
      </c>
      <c r="I63" s="46" t="s">
        <v>99</v>
      </c>
      <c r="J63" s="6">
        <f>H63*60*235</f>
        <v>42300</v>
      </c>
      <c r="K63" s="7" t="s">
        <v>7</v>
      </c>
    </row>
    <row r="64" spans="1:11" s="41" customFormat="1" ht="30" customHeight="1">
      <c r="A64" s="11"/>
      <c r="B64" s="144"/>
      <c r="C64" s="145"/>
      <c r="D64" s="74"/>
      <c r="E64" s="75"/>
      <c r="F64" s="74"/>
      <c r="G64" s="75"/>
      <c r="H64" s="74"/>
      <c r="I64" s="75"/>
      <c r="J64" s="39"/>
      <c r="K64" s="40"/>
    </row>
    <row r="65" spans="1:11" s="29" customFormat="1" ht="23.1" customHeight="1">
      <c r="A65" s="10"/>
      <c r="B65" s="111" t="s">
        <v>14</v>
      </c>
      <c r="C65" s="112"/>
      <c r="D65" s="112"/>
      <c r="E65" s="112"/>
      <c r="F65" s="112"/>
      <c r="G65" s="112"/>
      <c r="H65" s="112"/>
      <c r="I65" s="113"/>
      <c r="J65" s="28">
        <f>SUM(J56:J64)</f>
        <v>600690</v>
      </c>
      <c r="K65" s="30" t="s">
        <v>7</v>
      </c>
    </row>
    <row r="66" spans="1:11" s="41" customFormat="1" ht="23.1" customHeight="1">
      <c r="A66" s="11"/>
      <c r="B66" s="106" t="s">
        <v>16</v>
      </c>
      <c r="C66" s="107"/>
      <c r="D66" s="107"/>
      <c r="E66" s="107"/>
      <c r="F66" s="107"/>
      <c r="G66" s="107"/>
      <c r="H66" s="107"/>
      <c r="I66" s="108"/>
      <c r="J66" s="39">
        <f>J65/60</f>
        <v>10011.5</v>
      </c>
      <c r="K66" s="40" t="s">
        <v>11</v>
      </c>
    </row>
    <row r="68" spans="1:11" ht="18" customHeight="1">
      <c r="C68" s="18" t="s">
        <v>18</v>
      </c>
      <c r="D68" s="13">
        <f>J66</f>
        <v>10011.5</v>
      </c>
      <c r="E68" s="13" t="s">
        <v>251</v>
      </c>
    </row>
    <row r="69" spans="1:11" ht="18" customHeight="1">
      <c r="C69" s="18" t="s">
        <v>65</v>
      </c>
      <c r="D69" s="42">
        <f>J66/1250</f>
        <v>8.0091999999999999</v>
      </c>
    </row>
    <row r="70" spans="1:11" ht="18" customHeight="1">
      <c r="C70" s="18" t="s">
        <v>19</v>
      </c>
      <c r="D70" s="13">
        <f>ROUND(D69,0)</f>
        <v>8</v>
      </c>
    </row>
    <row r="71" spans="1:11" ht="18" customHeight="1">
      <c r="A71" s="79"/>
      <c r="C71" s="18" t="s">
        <v>255</v>
      </c>
      <c r="D71" s="18">
        <f>D70</f>
        <v>8</v>
      </c>
      <c r="E71" s="43" t="s">
        <v>21</v>
      </c>
    </row>
    <row r="72" spans="1:11" ht="20.100000000000001" customHeight="1">
      <c r="A72" s="124" t="s">
        <v>24</v>
      </c>
      <c r="B72" s="124"/>
      <c r="C72" s="124"/>
      <c r="D72" s="124"/>
      <c r="E72" s="124"/>
      <c r="F72" s="124"/>
      <c r="G72" s="124"/>
      <c r="H72" s="124"/>
      <c r="I72" s="124"/>
      <c r="J72" s="124"/>
      <c r="K72" s="124"/>
    </row>
    <row r="73" spans="1:11" ht="20.100000000000001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</row>
    <row r="74" spans="1:11" ht="20.100000000000001" customHeight="1">
      <c r="A74" s="125" t="s">
        <v>66</v>
      </c>
      <c r="B74" s="125"/>
      <c r="C74" s="50" t="s">
        <v>116</v>
      </c>
      <c r="D74" s="50"/>
      <c r="E74" s="50"/>
      <c r="F74" s="50"/>
      <c r="G74" s="50"/>
      <c r="H74" s="50"/>
      <c r="I74" s="50"/>
    </row>
    <row r="75" spans="1:11" ht="20.100000000000001" customHeight="1">
      <c r="A75" s="125" t="s">
        <v>67</v>
      </c>
      <c r="B75" s="125"/>
      <c r="C75" s="50" t="s">
        <v>72</v>
      </c>
      <c r="D75" s="50"/>
      <c r="E75" s="50"/>
      <c r="F75" s="50"/>
      <c r="G75" s="50"/>
      <c r="H75" s="50"/>
      <c r="I75" s="50"/>
    </row>
    <row r="76" spans="1:11" ht="20.100000000000001" customHeight="1">
      <c r="D76" s="33" t="s">
        <v>1</v>
      </c>
      <c r="E76" s="33"/>
      <c r="F76" s="33"/>
      <c r="G76" s="33"/>
      <c r="H76" s="33"/>
      <c r="I76" s="33"/>
    </row>
    <row r="77" spans="1:11" ht="43.5" customHeight="1">
      <c r="A77" s="1" t="s">
        <v>0</v>
      </c>
      <c r="B77" s="98" t="s">
        <v>2</v>
      </c>
      <c r="C77" s="99"/>
      <c r="D77" s="98" t="s">
        <v>3</v>
      </c>
      <c r="E77" s="99"/>
      <c r="F77" s="100" t="s">
        <v>4</v>
      </c>
      <c r="G77" s="101"/>
      <c r="H77" s="100" t="s">
        <v>5</v>
      </c>
      <c r="I77" s="101"/>
      <c r="J77" s="138" t="s">
        <v>6</v>
      </c>
      <c r="K77" s="138"/>
    </row>
    <row r="78" spans="1:11" s="44" customFormat="1" ht="30" customHeight="1">
      <c r="A78" s="31">
        <v>1</v>
      </c>
      <c r="B78" s="122">
        <v>2</v>
      </c>
      <c r="C78" s="123"/>
      <c r="D78" s="122">
        <v>3</v>
      </c>
      <c r="E78" s="123"/>
      <c r="F78" s="122">
        <v>4</v>
      </c>
      <c r="G78" s="123"/>
      <c r="H78" s="122">
        <v>5</v>
      </c>
      <c r="I78" s="123"/>
      <c r="J78" s="126">
        <v>6</v>
      </c>
      <c r="K78" s="127"/>
    </row>
    <row r="79" spans="1:11" s="29" customFormat="1" ht="30" customHeight="1">
      <c r="A79" s="10">
        <v>1</v>
      </c>
      <c r="B79" s="128" t="s">
        <v>199</v>
      </c>
      <c r="C79" s="129"/>
      <c r="D79" s="48">
        <v>2</v>
      </c>
      <c r="E79" s="4" t="s">
        <v>43</v>
      </c>
      <c r="F79" s="48">
        <v>4</v>
      </c>
      <c r="G79" s="4" t="s">
        <v>46</v>
      </c>
      <c r="H79" s="26">
        <f t="shared" ref="H79:H85" si="9">D79*F79</f>
        <v>8</v>
      </c>
      <c r="I79" s="4" t="s">
        <v>11</v>
      </c>
      <c r="J79" s="28">
        <f>H79*60</f>
        <v>480</v>
      </c>
      <c r="K79" s="30" t="s">
        <v>7</v>
      </c>
    </row>
    <row r="80" spans="1:11" s="16" customFormat="1" ht="30" customHeight="1">
      <c r="A80" s="5">
        <v>2</v>
      </c>
      <c r="B80" s="116" t="s">
        <v>148</v>
      </c>
      <c r="C80" s="117"/>
      <c r="D80" s="80">
        <v>8</v>
      </c>
      <c r="E80" s="81" t="s">
        <v>137</v>
      </c>
      <c r="F80" s="80">
        <v>5</v>
      </c>
      <c r="G80" s="81" t="s">
        <v>138</v>
      </c>
      <c r="H80" s="80">
        <f t="shared" si="9"/>
        <v>40</v>
      </c>
      <c r="I80" s="82" t="s">
        <v>52</v>
      </c>
      <c r="J80" s="83">
        <f>H80*235</f>
        <v>9400</v>
      </c>
      <c r="K80" s="84" t="s">
        <v>132</v>
      </c>
    </row>
    <row r="81" spans="1:11" s="16" customFormat="1" ht="30" customHeight="1">
      <c r="A81" s="5">
        <v>3</v>
      </c>
      <c r="B81" s="116" t="s">
        <v>122</v>
      </c>
      <c r="C81" s="117"/>
      <c r="D81" s="80">
        <v>8</v>
      </c>
      <c r="E81" s="81" t="s">
        <v>137</v>
      </c>
      <c r="F81" s="80">
        <v>10</v>
      </c>
      <c r="G81" s="81" t="s">
        <v>138</v>
      </c>
      <c r="H81" s="80">
        <f t="shared" si="9"/>
        <v>80</v>
      </c>
      <c r="I81" s="82" t="s">
        <v>52</v>
      </c>
      <c r="J81" s="83">
        <f>H81*235</f>
        <v>18800</v>
      </c>
      <c r="K81" s="84" t="s">
        <v>132</v>
      </c>
    </row>
    <row r="82" spans="1:11" s="16" customFormat="1" ht="30" customHeight="1">
      <c r="A82" s="5">
        <v>4</v>
      </c>
      <c r="B82" s="116" t="s">
        <v>147</v>
      </c>
      <c r="C82" s="117"/>
      <c r="D82" s="80">
        <v>8</v>
      </c>
      <c r="E82" s="81" t="s">
        <v>137</v>
      </c>
      <c r="F82" s="80">
        <v>5</v>
      </c>
      <c r="G82" s="81" t="s">
        <v>138</v>
      </c>
      <c r="H82" s="80">
        <f t="shared" si="9"/>
        <v>40</v>
      </c>
      <c r="I82" s="82" t="s">
        <v>52</v>
      </c>
      <c r="J82" s="83">
        <f>H82*235</f>
        <v>9400</v>
      </c>
      <c r="K82" s="84" t="s">
        <v>132</v>
      </c>
    </row>
    <row r="83" spans="1:11" s="16" customFormat="1" ht="30" customHeight="1">
      <c r="A83" s="5">
        <v>5</v>
      </c>
      <c r="B83" s="116" t="s">
        <v>118</v>
      </c>
      <c r="C83" s="117"/>
      <c r="D83" s="80">
        <v>8</v>
      </c>
      <c r="E83" s="81" t="s">
        <v>137</v>
      </c>
      <c r="F83" s="83">
        <v>5</v>
      </c>
      <c r="G83" s="84" t="s">
        <v>130</v>
      </c>
      <c r="H83" s="83">
        <f t="shared" si="9"/>
        <v>40</v>
      </c>
      <c r="I83" s="84" t="s">
        <v>197</v>
      </c>
      <c r="J83" s="83">
        <f>H83*235</f>
        <v>9400</v>
      </c>
      <c r="K83" s="84" t="s">
        <v>132</v>
      </c>
    </row>
    <row r="84" spans="1:11" s="16" customFormat="1" ht="30" customHeight="1">
      <c r="A84" s="5">
        <v>6</v>
      </c>
      <c r="B84" s="116" t="s">
        <v>125</v>
      </c>
      <c r="C84" s="117"/>
      <c r="D84" s="80">
        <v>8</v>
      </c>
      <c r="E84" s="81" t="s">
        <v>137</v>
      </c>
      <c r="F84" s="80">
        <v>3</v>
      </c>
      <c r="G84" s="81" t="s">
        <v>139</v>
      </c>
      <c r="H84" s="80">
        <f t="shared" si="9"/>
        <v>24</v>
      </c>
      <c r="I84" s="82" t="s">
        <v>52</v>
      </c>
      <c r="J84" s="83">
        <f t="shared" ref="J84:J85" si="10">H84*235</f>
        <v>5640</v>
      </c>
      <c r="K84" s="84" t="s">
        <v>132</v>
      </c>
    </row>
    <row r="85" spans="1:11" s="16" customFormat="1" ht="30" customHeight="1">
      <c r="A85" s="5">
        <v>7</v>
      </c>
      <c r="B85" s="116" t="s">
        <v>149</v>
      </c>
      <c r="C85" s="117"/>
      <c r="D85" s="80">
        <v>8</v>
      </c>
      <c r="E85" s="81" t="s">
        <v>150</v>
      </c>
      <c r="F85" s="80">
        <v>2</v>
      </c>
      <c r="G85" s="81" t="s">
        <v>151</v>
      </c>
      <c r="H85" s="80">
        <f t="shared" si="9"/>
        <v>16</v>
      </c>
      <c r="I85" s="82" t="s">
        <v>52</v>
      </c>
      <c r="J85" s="83">
        <f t="shared" si="10"/>
        <v>3760</v>
      </c>
      <c r="K85" s="84" t="s">
        <v>132</v>
      </c>
    </row>
    <row r="86" spans="1:11" s="16" customFormat="1" ht="30" customHeight="1">
      <c r="A86" s="5">
        <v>8</v>
      </c>
      <c r="B86" s="116" t="s">
        <v>195</v>
      </c>
      <c r="C86" s="117"/>
      <c r="D86" s="80">
        <v>8</v>
      </c>
      <c r="E86" s="81" t="s">
        <v>137</v>
      </c>
      <c r="F86" s="83">
        <v>10</v>
      </c>
      <c r="G86" s="84" t="s">
        <v>130</v>
      </c>
      <c r="H86" s="83">
        <f t="shared" ref="H86" si="11">D86*F86</f>
        <v>80</v>
      </c>
      <c r="I86" s="84" t="s">
        <v>131</v>
      </c>
      <c r="J86" s="83">
        <f t="shared" ref="J86" si="12">H86*235</f>
        <v>18800</v>
      </c>
      <c r="K86" s="84" t="s">
        <v>132</v>
      </c>
    </row>
    <row r="87" spans="1:11" s="16" customFormat="1" ht="30" customHeight="1">
      <c r="A87" s="5">
        <v>9</v>
      </c>
      <c r="B87" s="116" t="s">
        <v>196</v>
      </c>
      <c r="C87" s="117"/>
      <c r="D87" s="80">
        <v>1</v>
      </c>
      <c r="E87" s="81" t="s">
        <v>144</v>
      </c>
      <c r="F87" s="80">
        <f>60*8*4</f>
        <v>1920</v>
      </c>
      <c r="G87" s="81" t="s">
        <v>139</v>
      </c>
      <c r="H87" s="80">
        <f>D87*F87</f>
        <v>1920</v>
      </c>
      <c r="I87" s="82" t="s">
        <v>145</v>
      </c>
      <c r="J87" s="80">
        <f>H87</f>
        <v>1920</v>
      </c>
      <c r="K87" s="84" t="s">
        <v>132</v>
      </c>
    </row>
    <row r="88" spans="1:11" s="41" customFormat="1" ht="30" customHeight="1">
      <c r="A88" s="11"/>
      <c r="B88" s="144"/>
      <c r="C88" s="145"/>
      <c r="D88" s="74"/>
      <c r="E88" s="75"/>
      <c r="F88" s="74"/>
      <c r="G88" s="75"/>
      <c r="H88" s="74"/>
      <c r="I88" s="75"/>
      <c r="J88" s="39"/>
      <c r="K88" s="40"/>
    </row>
    <row r="89" spans="1:11" s="29" customFormat="1" ht="30" customHeight="1">
      <c r="A89" s="10"/>
      <c r="B89" s="111" t="s">
        <v>14</v>
      </c>
      <c r="C89" s="112"/>
      <c r="D89" s="112"/>
      <c r="E89" s="112"/>
      <c r="F89" s="112"/>
      <c r="G89" s="112"/>
      <c r="H89" s="112"/>
      <c r="I89" s="113"/>
      <c r="J89" s="28">
        <f>SUM(J79:J88)</f>
        <v>77600</v>
      </c>
      <c r="K89" s="30" t="s">
        <v>7</v>
      </c>
    </row>
    <row r="90" spans="1:11" s="41" customFormat="1" ht="30" customHeight="1">
      <c r="A90" s="11"/>
      <c r="B90" s="106" t="s">
        <v>16</v>
      </c>
      <c r="C90" s="107"/>
      <c r="D90" s="107"/>
      <c r="E90" s="107"/>
      <c r="F90" s="107"/>
      <c r="G90" s="107"/>
      <c r="H90" s="107"/>
      <c r="I90" s="108"/>
      <c r="J90" s="39">
        <f>J89/60</f>
        <v>1293.3333333333333</v>
      </c>
      <c r="K90" s="40" t="s">
        <v>11</v>
      </c>
    </row>
    <row r="92" spans="1:11" ht="18" customHeight="1">
      <c r="C92" s="18" t="s">
        <v>18</v>
      </c>
      <c r="D92" s="13">
        <f>J90</f>
        <v>1293.3333333333333</v>
      </c>
      <c r="E92" s="13" t="s">
        <v>251</v>
      </c>
    </row>
    <row r="93" spans="1:11" ht="18" customHeight="1">
      <c r="C93" s="18" t="s">
        <v>65</v>
      </c>
      <c r="D93" s="42">
        <f>J90/1250</f>
        <v>1.0346666666666666</v>
      </c>
    </row>
    <row r="94" spans="1:11" ht="18" customHeight="1">
      <c r="C94" s="18" t="s">
        <v>19</v>
      </c>
      <c r="D94" s="13">
        <f>ROUND(D93,0)</f>
        <v>1</v>
      </c>
    </row>
    <row r="95" spans="1:11" ht="18" customHeight="1">
      <c r="A95" s="79"/>
      <c r="C95" s="54" t="s">
        <v>256</v>
      </c>
      <c r="D95" s="18">
        <f>D94</f>
        <v>1</v>
      </c>
      <c r="E95" s="43" t="s">
        <v>21</v>
      </c>
    </row>
    <row r="96" spans="1:11" ht="20.100000000000001" customHeight="1">
      <c r="A96" s="124" t="s">
        <v>24</v>
      </c>
      <c r="B96" s="124"/>
      <c r="C96" s="124"/>
      <c r="D96" s="124"/>
      <c r="E96" s="124"/>
      <c r="F96" s="124"/>
      <c r="G96" s="124"/>
      <c r="H96" s="124"/>
      <c r="I96" s="124"/>
      <c r="J96" s="124"/>
      <c r="K96" s="124"/>
    </row>
    <row r="97" spans="1:11" ht="20.100000000000001" customHeight="1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</row>
    <row r="98" spans="1:11" ht="20.100000000000001" customHeight="1">
      <c r="A98" s="125" t="s">
        <v>66</v>
      </c>
      <c r="B98" s="125"/>
      <c r="C98" s="50" t="s">
        <v>198</v>
      </c>
      <c r="D98" s="50"/>
      <c r="E98" s="50"/>
      <c r="F98" s="50"/>
      <c r="G98" s="50"/>
      <c r="H98" s="50"/>
      <c r="I98" s="50"/>
    </row>
    <row r="99" spans="1:11" ht="20.100000000000001" customHeight="1">
      <c r="A99" s="125" t="s">
        <v>67</v>
      </c>
      <c r="B99" s="125"/>
      <c r="C99" s="50" t="s">
        <v>72</v>
      </c>
      <c r="D99" s="50"/>
      <c r="E99" s="50"/>
      <c r="F99" s="50"/>
      <c r="G99" s="50"/>
      <c r="H99" s="50"/>
      <c r="I99" s="50"/>
    </row>
    <row r="100" spans="1:11" ht="20.100000000000001" customHeight="1">
      <c r="D100" s="33" t="s">
        <v>1</v>
      </c>
      <c r="E100" s="33"/>
      <c r="F100" s="33"/>
      <c r="G100" s="33"/>
      <c r="H100" s="33"/>
      <c r="I100" s="33"/>
    </row>
    <row r="101" spans="1:11" ht="43.5" customHeight="1">
      <c r="A101" s="1" t="s">
        <v>0</v>
      </c>
      <c r="B101" s="98" t="s">
        <v>2</v>
      </c>
      <c r="C101" s="99"/>
      <c r="D101" s="98" t="s">
        <v>3</v>
      </c>
      <c r="E101" s="99"/>
      <c r="F101" s="100" t="s">
        <v>4</v>
      </c>
      <c r="G101" s="101"/>
      <c r="H101" s="100" t="s">
        <v>5</v>
      </c>
      <c r="I101" s="101"/>
      <c r="J101" s="138" t="s">
        <v>6</v>
      </c>
      <c r="K101" s="138"/>
    </row>
    <row r="102" spans="1:11" s="44" customFormat="1" ht="23.1" customHeight="1">
      <c r="A102" s="31">
        <v>1</v>
      </c>
      <c r="B102" s="122">
        <v>2</v>
      </c>
      <c r="C102" s="123"/>
      <c r="D102" s="122">
        <v>3</v>
      </c>
      <c r="E102" s="123"/>
      <c r="F102" s="122">
        <v>4</v>
      </c>
      <c r="G102" s="123"/>
      <c r="H102" s="122">
        <v>5</v>
      </c>
      <c r="I102" s="123"/>
      <c r="J102" s="126">
        <v>6</v>
      </c>
      <c r="K102" s="127"/>
    </row>
    <row r="103" spans="1:11" s="29" customFormat="1" ht="37.5" customHeight="1">
      <c r="A103" s="10">
        <v>1</v>
      </c>
      <c r="B103" s="128" t="s">
        <v>199</v>
      </c>
      <c r="C103" s="129"/>
      <c r="D103" s="48">
        <v>2</v>
      </c>
      <c r="E103" s="55" t="s">
        <v>43</v>
      </c>
      <c r="F103" s="26">
        <v>4</v>
      </c>
      <c r="G103" s="4" t="s">
        <v>46</v>
      </c>
      <c r="H103" s="26">
        <f t="shared" ref="H103:H111" si="13">D103*F103</f>
        <v>8</v>
      </c>
      <c r="I103" s="4" t="s">
        <v>11</v>
      </c>
      <c r="J103" s="28">
        <f>H103*60</f>
        <v>480</v>
      </c>
      <c r="K103" s="30" t="s">
        <v>7</v>
      </c>
    </row>
    <row r="104" spans="1:11" s="16" customFormat="1" ht="32.25" customHeight="1">
      <c r="A104" s="5">
        <v>2</v>
      </c>
      <c r="B104" s="118" t="s">
        <v>148</v>
      </c>
      <c r="C104" s="119"/>
      <c r="D104" s="85">
        <v>10</v>
      </c>
      <c r="E104" s="86" t="s">
        <v>137</v>
      </c>
      <c r="F104" s="85">
        <v>5</v>
      </c>
      <c r="G104" s="81" t="s">
        <v>138</v>
      </c>
      <c r="H104" s="80">
        <f t="shared" si="13"/>
        <v>50</v>
      </c>
      <c r="I104" s="82" t="s">
        <v>52</v>
      </c>
      <c r="J104" s="83">
        <f>H104*235</f>
        <v>11750</v>
      </c>
      <c r="K104" s="84" t="s">
        <v>132</v>
      </c>
    </row>
    <row r="105" spans="1:11" s="16" customFormat="1" ht="32.25" customHeight="1">
      <c r="A105" s="5">
        <v>3</v>
      </c>
      <c r="B105" s="118" t="s">
        <v>122</v>
      </c>
      <c r="C105" s="119"/>
      <c r="D105" s="85">
        <v>10</v>
      </c>
      <c r="E105" s="86" t="s">
        <v>137</v>
      </c>
      <c r="F105" s="85">
        <v>10</v>
      </c>
      <c r="G105" s="81" t="s">
        <v>138</v>
      </c>
      <c r="H105" s="80">
        <f t="shared" si="13"/>
        <v>100</v>
      </c>
      <c r="I105" s="82" t="s">
        <v>52</v>
      </c>
      <c r="J105" s="83">
        <f>H105*235</f>
        <v>23500</v>
      </c>
      <c r="K105" s="84" t="s">
        <v>132</v>
      </c>
    </row>
    <row r="106" spans="1:11" s="16" customFormat="1" ht="24.95" customHeight="1">
      <c r="A106" s="5">
        <v>4</v>
      </c>
      <c r="B106" s="118" t="s">
        <v>147</v>
      </c>
      <c r="C106" s="119"/>
      <c r="D106" s="85">
        <v>10</v>
      </c>
      <c r="E106" s="86" t="s">
        <v>137</v>
      </c>
      <c r="F106" s="85">
        <v>5</v>
      </c>
      <c r="G106" s="81" t="s">
        <v>138</v>
      </c>
      <c r="H106" s="80">
        <f t="shared" si="13"/>
        <v>50</v>
      </c>
      <c r="I106" s="82" t="s">
        <v>52</v>
      </c>
      <c r="J106" s="83">
        <f>H106*235</f>
        <v>11750</v>
      </c>
      <c r="K106" s="84" t="s">
        <v>132</v>
      </c>
    </row>
    <row r="107" spans="1:11" s="16" customFormat="1" ht="24.95" customHeight="1">
      <c r="A107" s="5">
        <v>5</v>
      </c>
      <c r="B107" s="118" t="s">
        <v>118</v>
      </c>
      <c r="C107" s="119"/>
      <c r="D107" s="85">
        <v>10</v>
      </c>
      <c r="E107" s="87" t="s">
        <v>129</v>
      </c>
      <c r="F107" s="88">
        <v>5</v>
      </c>
      <c r="G107" s="81" t="s">
        <v>138</v>
      </c>
      <c r="H107" s="83">
        <f t="shared" si="13"/>
        <v>50</v>
      </c>
      <c r="I107" s="84" t="s">
        <v>197</v>
      </c>
      <c r="J107" s="83">
        <f>H107*235</f>
        <v>11750</v>
      </c>
      <c r="K107" s="84" t="s">
        <v>132</v>
      </c>
    </row>
    <row r="108" spans="1:11" s="16" customFormat="1" ht="24.95" customHeight="1">
      <c r="A108" s="5">
        <v>6</v>
      </c>
      <c r="B108" s="118" t="s">
        <v>125</v>
      </c>
      <c r="C108" s="119"/>
      <c r="D108" s="85">
        <v>10</v>
      </c>
      <c r="E108" s="86" t="s">
        <v>137</v>
      </c>
      <c r="F108" s="85">
        <v>3</v>
      </c>
      <c r="G108" s="81" t="s">
        <v>139</v>
      </c>
      <c r="H108" s="80">
        <f t="shared" si="13"/>
        <v>30</v>
      </c>
      <c r="I108" s="82" t="s">
        <v>52</v>
      </c>
      <c r="J108" s="83">
        <f t="shared" ref="J108:J110" si="14">H108*235</f>
        <v>7050</v>
      </c>
      <c r="K108" s="84" t="s">
        <v>132</v>
      </c>
    </row>
    <row r="109" spans="1:11" s="16" customFormat="1" ht="24.95" customHeight="1">
      <c r="A109" s="5">
        <v>7</v>
      </c>
      <c r="B109" s="118" t="s">
        <v>149</v>
      </c>
      <c r="C109" s="119"/>
      <c r="D109" s="85">
        <v>10</v>
      </c>
      <c r="E109" s="86" t="s">
        <v>150</v>
      </c>
      <c r="F109" s="85">
        <v>2</v>
      </c>
      <c r="G109" s="81" t="s">
        <v>151</v>
      </c>
      <c r="H109" s="80">
        <f t="shared" si="13"/>
        <v>20</v>
      </c>
      <c r="I109" s="82" t="s">
        <v>52</v>
      </c>
      <c r="J109" s="83">
        <f t="shared" si="14"/>
        <v>4700</v>
      </c>
      <c r="K109" s="84" t="s">
        <v>132</v>
      </c>
    </row>
    <row r="110" spans="1:11" s="16" customFormat="1" ht="30" customHeight="1">
      <c r="A110" s="5">
        <v>8</v>
      </c>
      <c r="B110" s="118" t="s">
        <v>195</v>
      </c>
      <c r="C110" s="119"/>
      <c r="D110" s="88">
        <v>10</v>
      </c>
      <c r="E110" s="86" t="s">
        <v>150</v>
      </c>
      <c r="F110" s="88">
        <v>30</v>
      </c>
      <c r="G110" s="81" t="s">
        <v>138</v>
      </c>
      <c r="H110" s="83">
        <f t="shared" si="13"/>
        <v>300</v>
      </c>
      <c r="I110" s="82" t="s">
        <v>52</v>
      </c>
      <c r="J110" s="83">
        <f t="shared" si="14"/>
        <v>70500</v>
      </c>
      <c r="K110" s="84" t="s">
        <v>132</v>
      </c>
    </row>
    <row r="111" spans="1:11" s="16" customFormat="1" ht="24.95" customHeight="1">
      <c r="A111" s="5">
        <v>9</v>
      </c>
      <c r="B111" s="118" t="s">
        <v>200</v>
      </c>
      <c r="C111" s="119"/>
      <c r="D111" s="85">
        <v>1</v>
      </c>
      <c r="E111" s="86" t="s">
        <v>142</v>
      </c>
      <c r="F111" s="85">
        <f>60*8*4</f>
        <v>1920</v>
      </c>
      <c r="G111" s="81" t="s">
        <v>143</v>
      </c>
      <c r="H111" s="80">
        <f t="shared" si="13"/>
        <v>1920</v>
      </c>
      <c r="I111" s="82" t="s">
        <v>141</v>
      </c>
      <c r="J111" s="83">
        <f t="shared" ref="J111" si="15">H111*12</f>
        <v>23040</v>
      </c>
      <c r="K111" s="84" t="s">
        <v>132</v>
      </c>
    </row>
    <row r="112" spans="1:11" s="16" customFormat="1" ht="24.95" customHeight="1">
      <c r="A112" s="5">
        <v>10</v>
      </c>
      <c r="B112" s="118" t="s">
        <v>201</v>
      </c>
      <c r="C112" s="119"/>
      <c r="D112" s="85">
        <v>1</v>
      </c>
      <c r="E112" s="86" t="s">
        <v>144</v>
      </c>
      <c r="F112" s="85">
        <f>60*8*4</f>
        <v>1920</v>
      </c>
      <c r="G112" s="81" t="s">
        <v>139</v>
      </c>
      <c r="H112" s="80">
        <f>D112*F112</f>
        <v>1920</v>
      </c>
      <c r="I112" s="82" t="s">
        <v>145</v>
      </c>
      <c r="J112" s="80">
        <f>H112</f>
        <v>1920</v>
      </c>
      <c r="K112" s="84" t="s">
        <v>132</v>
      </c>
    </row>
    <row r="113" spans="1:11" s="16" customFormat="1" ht="24.95" customHeight="1">
      <c r="A113" s="5">
        <v>11</v>
      </c>
      <c r="B113" s="118" t="s">
        <v>128</v>
      </c>
      <c r="C113" s="119"/>
      <c r="D113" s="85">
        <v>22</v>
      </c>
      <c r="E113" s="86" t="s">
        <v>140</v>
      </c>
      <c r="F113" s="85">
        <v>5</v>
      </c>
      <c r="G113" s="81" t="s">
        <v>138</v>
      </c>
      <c r="H113" s="80">
        <f t="shared" ref="H113:H114" si="16">D113*F113</f>
        <v>110</v>
      </c>
      <c r="I113" s="82" t="s">
        <v>141</v>
      </c>
      <c r="J113" s="83">
        <f t="shared" ref="J113" si="17">H113*12</f>
        <v>1320</v>
      </c>
      <c r="K113" s="84" t="s">
        <v>132</v>
      </c>
    </row>
    <row r="114" spans="1:11" s="41" customFormat="1" ht="24.95" customHeight="1">
      <c r="A114" s="11">
        <v>12</v>
      </c>
      <c r="B114" s="144" t="s">
        <v>202</v>
      </c>
      <c r="C114" s="145"/>
      <c r="D114" s="47">
        <v>15</v>
      </c>
      <c r="E114" s="56" t="s">
        <v>183</v>
      </c>
      <c r="F114" s="47">
        <v>30</v>
      </c>
      <c r="G114" s="75" t="s">
        <v>53</v>
      </c>
      <c r="H114" s="74">
        <f t="shared" si="16"/>
        <v>450</v>
      </c>
      <c r="I114" s="75" t="s">
        <v>141</v>
      </c>
      <c r="J114" s="39">
        <f>H114*12</f>
        <v>5400</v>
      </c>
      <c r="K114" s="40" t="s">
        <v>7</v>
      </c>
    </row>
    <row r="115" spans="1:11" s="29" customFormat="1" ht="24.95" customHeight="1">
      <c r="A115" s="10"/>
      <c r="B115" s="111" t="s">
        <v>14</v>
      </c>
      <c r="C115" s="112"/>
      <c r="D115" s="112"/>
      <c r="E115" s="112"/>
      <c r="F115" s="112"/>
      <c r="G115" s="112"/>
      <c r="H115" s="112"/>
      <c r="I115" s="113"/>
      <c r="J115" s="28">
        <f>SUM(J103:J114)</f>
        <v>173160</v>
      </c>
      <c r="K115" s="30" t="s">
        <v>7</v>
      </c>
    </row>
    <row r="116" spans="1:11" s="41" customFormat="1" ht="24.95" customHeight="1">
      <c r="A116" s="11"/>
      <c r="B116" s="106" t="s">
        <v>16</v>
      </c>
      <c r="C116" s="107"/>
      <c r="D116" s="107"/>
      <c r="E116" s="107"/>
      <c r="F116" s="107"/>
      <c r="G116" s="107"/>
      <c r="H116" s="107"/>
      <c r="I116" s="108"/>
      <c r="J116" s="39">
        <f>J115/60</f>
        <v>2886</v>
      </c>
      <c r="K116" s="40" t="s">
        <v>11</v>
      </c>
    </row>
    <row r="118" spans="1:11" ht="18" customHeight="1">
      <c r="C118" s="18" t="s">
        <v>18</v>
      </c>
      <c r="D118" s="13">
        <f>J116</f>
        <v>2886</v>
      </c>
      <c r="E118" s="13" t="s">
        <v>251</v>
      </c>
    </row>
    <row r="119" spans="1:11" ht="18" customHeight="1">
      <c r="C119" s="18" t="s">
        <v>65</v>
      </c>
      <c r="D119" s="42">
        <f>J116/1250</f>
        <v>2.3088000000000002</v>
      </c>
    </row>
    <row r="120" spans="1:11" ht="18" customHeight="1">
      <c r="C120" s="18" t="s">
        <v>19</v>
      </c>
      <c r="D120" s="13">
        <f>ROUND(D119,0)</f>
        <v>2</v>
      </c>
    </row>
    <row r="121" spans="1:11" ht="18" customHeight="1">
      <c r="A121" s="79"/>
      <c r="C121" s="54" t="s">
        <v>257</v>
      </c>
      <c r="D121" s="18">
        <f>D120</f>
        <v>2</v>
      </c>
      <c r="E121" s="43" t="s">
        <v>21</v>
      </c>
    </row>
    <row r="122" spans="1:11" ht="18.95" customHeight="1">
      <c r="A122" s="124" t="s">
        <v>24</v>
      </c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</row>
    <row r="123" spans="1:11" ht="18.95" customHeight="1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</row>
    <row r="124" spans="1:11" ht="18.95" customHeight="1">
      <c r="A124" s="125" t="s">
        <v>66</v>
      </c>
      <c r="B124" s="125"/>
      <c r="C124" s="50" t="s">
        <v>152</v>
      </c>
      <c r="D124" s="50"/>
      <c r="E124" s="50"/>
      <c r="F124" s="50"/>
      <c r="G124" s="50"/>
      <c r="H124" s="50"/>
      <c r="I124" s="50"/>
    </row>
    <row r="125" spans="1:11" ht="18.95" customHeight="1">
      <c r="A125" s="125" t="s">
        <v>67</v>
      </c>
      <c r="B125" s="125"/>
      <c r="C125" s="50" t="s">
        <v>72</v>
      </c>
      <c r="D125" s="50"/>
      <c r="E125" s="50"/>
      <c r="F125" s="50"/>
      <c r="G125" s="50"/>
      <c r="H125" s="50"/>
      <c r="I125" s="50"/>
    </row>
    <row r="126" spans="1:11" ht="18.95" customHeight="1">
      <c r="D126" s="33" t="s">
        <v>1</v>
      </c>
      <c r="E126" s="33"/>
      <c r="F126" s="33"/>
      <c r="G126" s="33"/>
      <c r="H126" s="33"/>
      <c r="I126" s="33"/>
    </row>
    <row r="127" spans="1:11" ht="43.5" customHeight="1">
      <c r="A127" s="1" t="s">
        <v>0</v>
      </c>
      <c r="B127" s="98" t="s">
        <v>2</v>
      </c>
      <c r="C127" s="99"/>
      <c r="D127" s="98" t="s">
        <v>3</v>
      </c>
      <c r="E127" s="99"/>
      <c r="F127" s="100" t="s">
        <v>4</v>
      </c>
      <c r="G127" s="101"/>
      <c r="H127" s="100" t="s">
        <v>5</v>
      </c>
      <c r="I127" s="101"/>
      <c r="J127" s="138" t="s">
        <v>6</v>
      </c>
      <c r="K127" s="138"/>
    </row>
    <row r="128" spans="1:11" s="44" customFormat="1" ht="23.1" customHeight="1">
      <c r="A128" s="31">
        <v>1</v>
      </c>
      <c r="B128" s="122">
        <v>2</v>
      </c>
      <c r="C128" s="123"/>
      <c r="D128" s="122">
        <v>3</v>
      </c>
      <c r="E128" s="123"/>
      <c r="F128" s="122">
        <v>4</v>
      </c>
      <c r="G128" s="123"/>
      <c r="H128" s="122">
        <v>5</v>
      </c>
      <c r="I128" s="123"/>
      <c r="J128" s="126">
        <v>6</v>
      </c>
      <c r="K128" s="127"/>
    </row>
    <row r="129" spans="1:11" s="29" customFormat="1" ht="30" customHeight="1">
      <c r="A129" s="10">
        <v>1</v>
      </c>
      <c r="B129" s="128" t="s">
        <v>155</v>
      </c>
      <c r="C129" s="129"/>
      <c r="D129" s="26">
        <v>1</v>
      </c>
      <c r="E129" s="4" t="s">
        <v>43</v>
      </c>
      <c r="F129" s="26">
        <v>8</v>
      </c>
      <c r="G129" s="4" t="s">
        <v>46</v>
      </c>
      <c r="H129" s="26">
        <f>D129*F129</f>
        <v>8</v>
      </c>
      <c r="I129" s="4" t="s">
        <v>11</v>
      </c>
      <c r="J129" s="28">
        <f>H129*60</f>
        <v>480</v>
      </c>
      <c r="K129" s="30" t="s">
        <v>7</v>
      </c>
    </row>
    <row r="130" spans="1:11" s="16" customFormat="1" ht="30" customHeight="1">
      <c r="A130" s="5">
        <v>2</v>
      </c>
      <c r="B130" s="118" t="s">
        <v>156</v>
      </c>
      <c r="C130" s="119"/>
      <c r="D130" s="45">
        <v>1</v>
      </c>
      <c r="E130" s="46" t="s">
        <v>43</v>
      </c>
      <c r="F130" s="45">
        <v>8</v>
      </c>
      <c r="G130" s="46" t="s">
        <v>47</v>
      </c>
      <c r="H130" s="45">
        <f>D130*F130</f>
        <v>8</v>
      </c>
      <c r="I130" s="46" t="s">
        <v>11</v>
      </c>
      <c r="J130" s="6">
        <f>H130*60</f>
        <v>480</v>
      </c>
      <c r="K130" s="7" t="s">
        <v>7</v>
      </c>
    </row>
    <row r="131" spans="1:11" s="16" customFormat="1" ht="30" customHeight="1">
      <c r="A131" s="5">
        <v>3</v>
      </c>
      <c r="B131" s="118" t="s">
        <v>157</v>
      </c>
      <c r="C131" s="119"/>
      <c r="D131" s="45">
        <v>1</v>
      </c>
      <c r="E131" s="46" t="s">
        <v>51</v>
      </c>
      <c r="F131" s="45">
        <v>3</v>
      </c>
      <c r="G131" s="46" t="s">
        <v>10</v>
      </c>
      <c r="H131" s="45">
        <f t="shared" ref="H131:H136" si="18">D131*F131</f>
        <v>3</v>
      </c>
      <c r="I131" s="46" t="s">
        <v>99</v>
      </c>
      <c r="J131" s="6">
        <f>H131*60*235</f>
        <v>42300</v>
      </c>
      <c r="K131" s="7" t="s">
        <v>7</v>
      </c>
    </row>
    <row r="132" spans="1:11" s="16" customFormat="1" ht="30" customHeight="1">
      <c r="A132" s="5">
        <v>4</v>
      </c>
      <c r="B132" s="118" t="s">
        <v>153</v>
      </c>
      <c r="C132" s="119"/>
      <c r="D132" s="45">
        <v>4</v>
      </c>
      <c r="E132" s="46" t="s">
        <v>13</v>
      </c>
      <c r="F132" s="45">
        <v>1</v>
      </c>
      <c r="G132" s="46" t="s">
        <v>10</v>
      </c>
      <c r="H132" s="45">
        <f t="shared" si="18"/>
        <v>4</v>
      </c>
      <c r="I132" s="46" t="s">
        <v>8</v>
      </c>
      <c r="J132" s="6">
        <f>H132*60*12</f>
        <v>2880</v>
      </c>
      <c r="K132" s="7" t="s">
        <v>7</v>
      </c>
    </row>
    <row r="133" spans="1:11" s="16" customFormat="1" ht="45.75" customHeight="1">
      <c r="A133" s="5">
        <v>5</v>
      </c>
      <c r="B133" s="118" t="s">
        <v>158</v>
      </c>
      <c r="C133" s="119"/>
      <c r="D133" s="45">
        <v>4</v>
      </c>
      <c r="E133" s="46" t="s">
        <v>13</v>
      </c>
      <c r="F133" s="45">
        <f>8*3</f>
        <v>24</v>
      </c>
      <c r="G133" s="46" t="s">
        <v>10</v>
      </c>
      <c r="H133" s="45">
        <f>D133*F133</f>
        <v>96</v>
      </c>
      <c r="I133" s="46" t="s">
        <v>8</v>
      </c>
      <c r="J133" s="6">
        <f>H133*60*12</f>
        <v>69120</v>
      </c>
      <c r="K133" s="7" t="s">
        <v>7</v>
      </c>
    </row>
    <row r="134" spans="1:11" s="16" customFormat="1" ht="30" customHeight="1">
      <c r="A134" s="5">
        <v>6</v>
      </c>
      <c r="B134" s="118" t="s">
        <v>154</v>
      </c>
      <c r="C134" s="119"/>
      <c r="D134" s="45">
        <v>4</v>
      </c>
      <c r="E134" s="46" t="s">
        <v>13</v>
      </c>
      <c r="F134" s="45">
        <v>3</v>
      </c>
      <c r="G134" s="46" t="s">
        <v>10</v>
      </c>
      <c r="H134" s="45">
        <f t="shared" si="18"/>
        <v>12</v>
      </c>
      <c r="I134" s="46" t="s">
        <v>8</v>
      </c>
      <c r="J134" s="6">
        <f>H134*60*12</f>
        <v>8640</v>
      </c>
      <c r="K134" s="7" t="s">
        <v>7</v>
      </c>
    </row>
    <row r="135" spans="1:11" s="16" customFormat="1" ht="30" customHeight="1">
      <c r="A135" s="5">
        <v>7</v>
      </c>
      <c r="B135" s="118" t="s">
        <v>159</v>
      </c>
      <c r="C135" s="119"/>
      <c r="D135" s="45">
        <v>12</v>
      </c>
      <c r="E135" s="46" t="s">
        <v>9</v>
      </c>
      <c r="F135" s="45">
        <v>8</v>
      </c>
      <c r="G135" s="46" t="s">
        <v>10</v>
      </c>
      <c r="H135" s="45">
        <f t="shared" si="18"/>
        <v>96</v>
      </c>
      <c r="I135" s="46" t="s">
        <v>11</v>
      </c>
      <c r="J135" s="6">
        <f>H135*60</f>
        <v>5760</v>
      </c>
      <c r="K135" s="7" t="s">
        <v>7</v>
      </c>
    </row>
    <row r="136" spans="1:11" s="41" customFormat="1" ht="30" customHeight="1">
      <c r="A136" s="11">
        <v>8</v>
      </c>
      <c r="B136" s="144" t="s">
        <v>160</v>
      </c>
      <c r="C136" s="145"/>
      <c r="D136" s="74">
        <v>1</v>
      </c>
      <c r="E136" s="75" t="s">
        <v>13</v>
      </c>
      <c r="F136" s="74">
        <v>8</v>
      </c>
      <c r="G136" s="75" t="s">
        <v>10</v>
      </c>
      <c r="H136" s="74">
        <f t="shared" si="18"/>
        <v>8</v>
      </c>
      <c r="I136" s="75" t="s">
        <v>8</v>
      </c>
      <c r="J136" s="39">
        <f>H136*60*12</f>
        <v>5760</v>
      </c>
      <c r="K136" s="40" t="s">
        <v>7</v>
      </c>
    </row>
    <row r="137" spans="1:11" s="29" customFormat="1" ht="30" customHeight="1">
      <c r="A137" s="10"/>
      <c r="B137" s="111" t="s">
        <v>14</v>
      </c>
      <c r="C137" s="112"/>
      <c r="D137" s="112"/>
      <c r="E137" s="112"/>
      <c r="F137" s="112"/>
      <c r="G137" s="112"/>
      <c r="H137" s="112"/>
      <c r="I137" s="113"/>
      <c r="J137" s="28">
        <f>SUM(J129:J136)</f>
        <v>135420</v>
      </c>
      <c r="K137" s="30" t="s">
        <v>7</v>
      </c>
    </row>
    <row r="138" spans="1:11" s="41" customFormat="1" ht="30" customHeight="1">
      <c r="A138" s="11"/>
      <c r="B138" s="106" t="s">
        <v>16</v>
      </c>
      <c r="C138" s="107"/>
      <c r="D138" s="107"/>
      <c r="E138" s="107"/>
      <c r="F138" s="107"/>
      <c r="G138" s="107"/>
      <c r="H138" s="107"/>
      <c r="I138" s="108"/>
      <c r="J138" s="39">
        <f>J137/60</f>
        <v>2257</v>
      </c>
      <c r="K138" s="40" t="s">
        <v>11</v>
      </c>
    </row>
    <row r="140" spans="1:11" ht="18" customHeight="1">
      <c r="C140" s="18" t="s">
        <v>18</v>
      </c>
      <c r="D140" s="13">
        <f>J138</f>
        <v>2257</v>
      </c>
      <c r="E140" s="13" t="s">
        <v>251</v>
      </c>
    </row>
    <row r="141" spans="1:11" ht="18" customHeight="1">
      <c r="C141" s="18" t="s">
        <v>65</v>
      </c>
      <c r="D141" s="42">
        <f>J138/1250</f>
        <v>1.8056000000000001</v>
      </c>
    </row>
    <row r="142" spans="1:11" ht="18" customHeight="1">
      <c r="C142" s="18" t="s">
        <v>19</v>
      </c>
      <c r="D142" s="13">
        <f>ROUND(D141,0)</f>
        <v>2</v>
      </c>
    </row>
    <row r="143" spans="1:11" ht="18" customHeight="1">
      <c r="A143" s="79"/>
      <c r="C143" s="19" t="s">
        <v>258</v>
      </c>
      <c r="D143" s="18">
        <f>D142</f>
        <v>2</v>
      </c>
      <c r="E143" s="43" t="s">
        <v>21</v>
      </c>
    </row>
    <row r="144" spans="1:11" ht="20.100000000000001" customHeight="1">
      <c r="A144" s="124" t="s">
        <v>24</v>
      </c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</row>
    <row r="145" spans="1:11" ht="20.100000000000001" customHeight="1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</row>
    <row r="146" spans="1:11" ht="20.100000000000001" customHeight="1">
      <c r="A146" s="125" t="s">
        <v>66</v>
      </c>
      <c r="B146" s="125"/>
      <c r="C146" s="50" t="s">
        <v>161</v>
      </c>
      <c r="D146" s="50"/>
      <c r="E146" s="50"/>
      <c r="F146" s="50"/>
      <c r="G146" s="50"/>
      <c r="H146" s="50"/>
      <c r="I146" s="50"/>
    </row>
    <row r="147" spans="1:11" ht="20.100000000000001" customHeight="1">
      <c r="A147" s="125" t="s">
        <v>67</v>
      </c>
      <c r="B147" s="125"/>
      <c r="C147" s="50" t="s">
        <v>72</v>
      </c>
      <c r="D147" s="50"/>
      <c r="E147" s="50"/>
      <c r="F147" s="50"/>
      <c r="G147" s="50"/>
      <c r="H147" s="50"/>
      <c r="I147" s="50"/>
    </row>
    <row r="148" spans="1:11" ht="20.100000000000001" customHeight="1">
      <c r="D148" s="33" t="s">
        <v>1</v>
      </c>
      <c r="E148" s="33"/>
      <c r="F148" s="33"/>
      <c r="G148" s="33"/>
      <c r="H148" s="33"/>
      <c r="I148" s="33"/>
    </row>
    <row r="149" spans="1:11" ht="52.5" customHeight="1">
      <c r="A149" s="1" t="s">
        <v>0</v>
      </c>
      <c r="B149" s="98" t="s">
        <v>2</v>
      </c>
      <c r="C149" s="99"/>
      <c r="D149" s="98" t="s">
        <v>3</v>
      </c>
      <c r="E149" s="99"/>
      <c r="F149" s="100" t="s">
        <v>4</v>
      </c>
      <c r="G149" s="101"/>
      <c r="H149" s="100" t="s">
        <v>5</v>
      </c>
      <c r="I149" s="101"/>
      <c r="J149" s="138" t="s">
        <v>6</v>
      </c>
      <c r="K149" s="138"/>
    </row>
    <row r="150" spans="1:11" s="44" customFormat="1" ht="30" customHeight="1">
      <c r="A150" s="31">
        <v>1</v>
      </c>
      <c r="B150" s="122">
        <v>2</v>
      </c>
      <c r="C150" s="123"/>
      <c r="D150" s="122">
        <v>3</v>
      </c>
      <c r="E150" s="123"/>
      <c r="F150" s="122">
        <v>4</v>
      </c>
      <c r="G150" s="123"/>
      <c r="H150" s="122">
        <v>5</v>
      </c>
      <c r="I150" s="123"/>
      <c r="J150" s="126">
        <v>6</v>
      </c>
      <c r="K150" s="127"/>
    </row>
    <row r="151" spans="1:11" s="29" customFormat="1" ht="30" customHeight="1">
      <c r="A151" s="10">
        <v>1</v>
      </c>
      <c r="B151" s="128" t="s">
        <v>162</v>
      </c>
      <c r="C151" s="129"/>
      <c r="D151" s="26">
        <v>2</v>
      </c>
      <c r="E151" s="4" t="s">
        <v>43</v>
      </c>
      <c r="F151" s="26">
        <f>8*2</f>
        <v>16</v>
      </c>
      <c r="G151" s="4" t="s">
        <v>46</v>
      </c>
      <c r="H151" s="26">
        <f>D151*F151</f>
        <v>32</v>
      </c>
      <c r="I151" s="4" t="s">
        <v>11</v>
      </c>
      <c r="J151" s="28">
        <f>H151*60</f>
        <v>1920</v>
      </c>
      <c r="K151" s="30" t="s">
        <v>7</v>
      </c>
    </row>
    <row r="152" spans="1:11" s="16" customFormat="1" ht="30" customHeight="1">
      <c r="A152" s="5">
        <v>2</v>
      </c>
      <c r="B152" s="118" t="s">
        <v>163</v>
      </c>
      <c r="C152" s="119"/>
      <c r="D152" s="45">
        <v>1</v>
      </c>
      <c r="E152" s="46" t="s">
        <v>13</v>
      </c>
      <c r="F152" s="45">
        <f>8*6</f>
        <v>48</v>
      </c>
      <c r="G152" s="46" t="s">
        <v>10</v>
      </c>
      <c r="H152" s="45">
        <f>D152*F152</f>
        <v>48</v>
      </c>
      <c r="I152" s="46" t="s">
        <v>8</v>
      </c>
      <c r="J152" s="6">
        <f>H152*60*12</f>
        <v>34560</v>
      </c>
      <c r="K152" s="7" t="s">
        <v>7</v>
      </c>
    </row>
    <row r="153" spans="1:11" s="16" customFormat="1" ht="30" customHeight="1">
      <c r="A153" s="5">
        <v>3</v>
      </c>
      <c r="B153" s="118" t="s">
        <v>167</v>
      </c>
      <c r="C153" s="119"/>
      <c r="D153" s="45">
        <v>2</v>
      </c>
      <c r="E153" s="46" t="s">
        <v>13</v>
      </c>
      <c r="F153" s="45">
        <f>8*2</f>
        <v>16</v>
      </c>
      <c r="G153" s="46" t="s">
        <v>10</v>
      </c>
      <c r="H153" s="45">
        <f t="shared" ref="H153:H158" si="19">D153*F153</f>
        <v>32</v>
      </c>
      <c r="I153" s="46" t="s">
        <v>8</v>
      </c>
      <c r="J153" s="6">
        <f>H153*60*12</f>
        <v>23040</v>
      </c>
      <c r="K153" s="7" t="s">
        <v>7</v>
      </c>
    </row>
    <row r="154" spans="1:11" s="16" customFormat="1" ht="30" customHeight="1">
      <c r="A154" s="5">
        <v>4</v>
      </c>
      <c r="B154" s="118" t="s">
        <v>164</v>
      </c>
      <c r="C154" s="119"/>
      <c r="D154" s="45">
        <v>4</v>
      </c>
      <c r="E154" s="46" t="s">
        <v>13</v>
      </c>
      <c r="F154" s="45">
        <v>2</v>
      </c>
      <c r="G154" s="46" t="s">
        <v>10</v>
      </c>
      <c r="H154" s="45">
        <f t="shared" si="19"/>
        <v>8</v>
      </c>
      <c r="I154" s="46" t="s">
        <v>8</v>
      </c>
      <c r="J154" s="6">
        <f>H154*60*12</f>
        <v>5760</v>
      </c>
      <c r="K154" s="7" t="s">
        <v>7</v>
      </c>
    </row>
    <row r="155" spans="1:11" s="16" customFormat="1" ht="30" customHeight="1">
      <c r="A155" s="5">
        <v>5</v>
      </c>
      <c r="B155" s="118" t="s">
        <v>165</v>
      </c>
      <c r="C155" s="119"/>
      <c r="D155" s="45">
        <v>1</v>
      </c>
      <c r="E155" s="46" t="s">
        <v>13</v>
      </c>
      <c r="F155" s="45">
        <v>8</v>
      </c>
      <c r="G155" s="46" t="s">
        <v>10</v>
      </c>
      <c r="H155" s="45">
        <f t="shared" si="19"/>
        <v>8</v>
      </c>
      <c r="I155" s="46" t="s">
        <v>8</v>
      </c>
      <c r="J155" s="6">
        <f>H155*60*12</f>
        <v>5760</v>
      </c>
      <c r="K155" s="7" t="s">
        <v>7</v>
      </c>
    </row>
    <row r="156" spans="1:11" s="16" customFormat="1" ht="45" customHeight="1">
      <c r="A156" s="5">
        <v>6</v>
      </c>
      <c r="B156" s="118" t="s">
        <v>84</v>
      </c>
      <c r="C156" s="119"/>
      <c r="D156" s="45">
        <v>2</v>
      </c>
      <c r="E156" s="46" t="s">
        <v>9</v>
      </c>
      <c r="F156" s="45">
        <v>8</v>
      </c>
      <c r="G156" s="46" t="s">
        <v>10</v>
      </c>
      <c r="H156" s="45">
        <f t="shared" si="19"/>
        <v>16</v>
      </c>
      <c r="I156" s="46" t="s">
        <v>11</v>
      </c>
      <c r="J156" s="6">
        <f>H156*60</f>
        <v>960</v>
      </c>
      <c r="K156" s="7" t="s">
        <v>7</v>
      </c>
    </row>
    <row r="157" spans="1:11" s="16" customFormat="1" ht="30" customHeight="1">
      <c r="A157" s="5">
        <v>7</v>
      </c>
      <c r="B157" s="118" t="s">
        <v>166</v>
      </c>
      <c r="C157" s="119"/>
      <c r="D157" s="45">
        <v>2</v>
      </c>
      <c r="E157" s="46" t="s">
        <v>9</v>
      </c>
      <c r="F157" s="45">
        <f>8*3</f>
        <v>24</v>
      </c>
      <c r="G157" s="46" t="s">
        <v>10</v>
      </c>
      <c r="H157" s="45">
        <f t="shared" si="19"/>
        <v>48</v>
      </c>
      <c r="I157" s="46" t="s">
        <v>11</v>
      </c>
      <c r="J157" s="6">
        <f>H157*60</f>
        <v>2880</v>
      </c>
      <c r="K157" s="7" t="s">
        <v>7</v>
      </c>
    </row>
    <row r="158" spans="1:11" s="41" customFormat="1" ht="30" customHeight="1">
      <c r="A158" s="11">
        <v>8</v>
      </c>
      <c r="B158" s="144" t="s">
        <v>85</v>
      </c>
      <c r="C158" s="145"/>
      <c r="D158" s="74">
        <v>2</v>
      </c>
      <c r="E158" s="75" t="s">
        <v>9</v>
      </c>
      <c r="F158" s="74">
        <v>3</v>
      </c>
      <c r="G158" s="75" t="s">
        <v>10</v>
      </c>
      <c r="H158" s="74">
        <f t="shared" si="19"/>
        <v>6</v>
      </c>
      <c r="I158" s="75" t="s">
        <v>11</v>
      </c>
      <c r="J158" s="39">
        <f>H158*60</f>
        <v>360</v>
      </c>
      <c r="K158" s="40" t="s">
        <v>7</v>
      </c>
    </row>
    <row r="159" spans="1:11" s="29" customFormat="1" ht="30" customHeight="1">
      <c r="A159" s="10"/>
      <c r="B159" s="111" t="s">
        <v>14</v>
      </c>
      <c r="C159" s="112"/>
      <c r="D159" s="112"/>
      <c r="E159" s="112"/>
      <c r="F159" s="112"/>
      <c r="G159" s="112"/>
      <c r="H159" s="112"/>
      <c r="I159" s="113"/>
      <c r="J159" s="28">
        <f>SUM(J151:J158)</f>
        <v>75240</v>
      </c>
      <c r="K159" s="30" t="s">
        <v>7</v>
      </c>
    </row>
    <row r="160" spans="1:11" s="41" customFormat="1" ht="30" customHeight="1">
      <c r="A160" s="11"/>
      <c r="B160" s="106" t="s">
        <v>16</v>
      </c>
      <c r="C160" s="107"/>
      <c r="D160" s="107"/>
      <c r="E160" s="107"/>
      <c r="F160" s="107"/>
      <c r="G160" s="107"/>
      <c r="H160" s="107"/>
      <c r="I160" s="108"/>
      <c r="J160" s="39">
        <f>J159/60</f>
        <v>1254</v>
      </c>
      <c r="K160" s="40" t="s">
        <v>11</v>
      </c>
    </row>
    <row r="162" spans="1:11" ht="18" customHeight="1">
      <c r="C162" s="18" t="s">
        <v>18</v>
      </c>
      <c r="D162" s="13">
        <f>J160</f>
        <v>1254</v>
      </c>
      <c r="E162" s="13" t="s">
        <v>251</v>
      </c>
    </row>
    <row r="163" spans="1:11" ht="18" customHeight="1">
      <c r="C163" s="18" t="s">
        <v>65</v>
      </c>
      <c r="D163" s="18">
        <f>J160/1250</f>
        <v>1.0032000000000001</v>
      </c>
    </row>
    <row r="164" spans="1:11" ht="18" customHeight="1">
      <c r="C164" s="18" t="s">
        <v>19</v>
      </c>
      <c r="D164" s="13">
        <f>ROUND(D163,0)</f>
        <v>1</v>
      </c>
    </row>
    <row r="165" spans="1:11" ht="18" customHeight="1">
      <c r="A165" s="79"/>
      <c r="C165" s="19" t="s">
        <v>259</v>
      </c>
      <c r="D165" s="18">
        <f>D164</f>
        <v>1</v>
      </c>
      <c r="E165" s="43" t="s">
        <v>21</v>
      </c>
    </row>
    <row r="166" spans="1:11" ht="20.100000000000001" customHeight="1">
      <c r="A166" s="124" t="s">
        <v>24</v>
      </c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</row>
    <row r="167" spans="1:11" ht="20.100000000000001" customHeight="1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</row>
    <row r="168" spans="1:11" ht="20.100000000000001" customHeight="1">
      <c r="A168" s="125" t="s">
        <v>66</v>
      </c>
      <c r="B168" s="125"/>
      <c r="C168" s="50" t="s">
        <v>168</v>
      </c>
      <c r="D168" s="50"/>
      <c r="E168" s="50"/>
      <c r="F168" s="50"/>
      <c r="G168" s="50"/>
      <c r="H168" s="50"/>
      <c r="I168" s="50"/>
    </row>
    <row r="169" spans="1:11" ht="20.100000000000001" customHeight="1">
      <c r="A169" s="125" t="s">
        <v>67</v>
      </c>
      <c r="B169" s="125"/>
      <c r="C169" s="50" t="s">
        <v>72</v>
      </c>
      <c r="D169" s="50"/>
      <c r="E169" s="50"/>
      <c r="F169" s="50"/>
      <c r="G169" s="50"/>
      <c r="H169" s="50"/>
      <c r="I169" s="50"/>
    </row>
    <row r="170" spans="1:11" ht="20.100000000000001" customHeight="1">
      <c r="D170" s="33" t="s">
        <v>1</v>
      </c>
      <c r="E170" s="33"/>
      <c r="F170" s="33"/>
      <c r="G170" s="33"/>
      <c r="H170" s="33"/>
      <c r="I170" s="33"/>
    </row>
    <row r="171" spans="1:11" ht="52.5" customHeight="1">
      <c r="A171" s="1" t="s">
        <v>0</v>
      </c>
      <c r="B171" s="98" t="s">
        <v>2</v>
      </c>
      <c r="C171" s="99"/>
      <c r="D171" s="98" t="s">
        <v>3</v>
      </c>
      <c r="E171" s="99"/>
      <c r="F171" s="100" t="s">
        <v>4</v>
      </c>
      <c r="G171" s="101"/>
      <c r="H171" s="100" t="s">
        <v>5</v>
      </c>
      <c r="I171" s="101"/>
      <c r="J171" s="138" t="s">
        <v>6</v>
      </c>
      <c r="K171" s="138"/>
    </row>
    <row r="172" spans="1:11" s="44" customFormat="1" ht="30" customHeight="1">
      <c r="A172" s="31">
        <v>1</v>
      </c>
      <c r="B172" s="122">
        <v>2</v>
      </c>
      <c r="C172" s="123"/>
      <c r="D172" s="122">
        <v>3</v>
      </c>
      <c r="E172" s="123"/>
      <c r="F172" s="122">
        <v>4</v>
      </c>
      <c r="G172" s="123"/>
      <c r="H172" s="122">
        <v>5</v>
      </c>
      <c r="I172" s="123"/>
      <c r="J172" s="126">
        <v>6</v>
      </c>
      <c r="K172" s="127"/>
    </row>
    <row r="173" spans="1:11" s="29" customFormat="1" ht="30" customHeight="1">
      <c r="A173" s="10">
        <v>1</v>
      </c>
      <c r="B173" s="128" t="s">
        <v>169</v>
      </c>
      <c r="C173" s="129"/>
      <c r="D173" s="26">
        <v>1</v>
      </c>
      <c r="E173" s="4" t="s">
        <v>13</v>
      </c>
      <c r="F173" s="26">
        <v>8</v>
      </c>
      <c r="G173" s="4" t="s">
        <v>10</v>
      </c>
      <c r="H173" s="26">
        <f>D173*F173</f>
        <v>8</v>
      </c>
      <c r="I173" s="4" t="s">
        <v>13</v>
      </c>
      <c r="J173" s="28">
        <f t="shared" ref="J173:J177" si="20">H173*60*12</f>
        <v>5760</v>
      </c>
      <c r="K173" s="30" t="s">
        <v>7</v>
      </c>
    </row>
    <row r="174" spans="1:11" s="16" customFormat="1" ht="30" customHeight="1">
      <c r="A174" s="5">
        <v>2</v>
      </c>
      <c r="B174" s="118" t="s">
        <v>170</v>
      </c>
      <c r="C174" s="119"/>
      <c r="D174" s="45">
        <v>1</v>
      </c>
      <c r="E174" s="46" t="s">
        <v>13</v>
      </c>
      <c r="F174" s="45">
        <v>8</v>
      </c>
      <c r="G174" s="46" t="s">
        <v>10</v>
      </c>
      <c r="H174" s="45">
        <f>D174*F174</f>
        <v>8</v>
      </c>
      <c r="I174" s="46" t="s">
        <v>8</v>
      </c>
      <c r="J174" s="6">
        <f t="shared" si="20"/>
        <v>5760</v>
      </c>
      <c r="K174" s="7" t="s">
        <v>7</v>
      </c>
    </row>
    <row r="175" spans="1:11" s="16" customFormat="1" ht="30" customHeight="1">
      <c r="A175" s="5">
        <v>3</v>
      </c>
      <c r="B175" s="118" t="s">
        <v>171</v>
      </c>
      <c r="C175" s="119"/>
      <c r="D175" s="45">
        <v>1</v>
      </c>
      <c r="E175" s="46" t="s">
        <v>13</v>
      </c>
      <c r="F175" s="45">
        <f>8*2</f>
        <v>16</v>
      </c>
      <c r="G175" s="46" t="s">
        <v>10</v>
      </c>
      <c r="H175" s="45">
        <f t="shared" ref="H175:H181" si="21">D175*F175</f>
        <v>16</v>
      </c>
      <c r="I175" s="46" t="s">
        <v>8</v>
      </c>
      <c r="J175" s="6">
        <f t="shared" si="20"/>
        <v>11520</v>
      </c>
      <c r="K175" s="7" t="s">
        <v>7</v>
      </c>
    </row>
    <row r="176" spans="1:11" s="16" customFormat="1" ht="30" customHeight="1">
      <c r="A176" s="5">
        <v>5</v>
      </c>
      <c r="B176" s="118" t="s">
        <v>87</v>
      </c>
      <c r="C176" s="119"/>
      <c r="D176" s="45">
        <v>1</v>
      </c>
      <c r="E176" s="46" t="s">
        <v>13</v>
      </c>
      <c r="F176" s="45">
        <f>8*2</f>
        <v>16</v>
      </c>
      <c r="G176" s="46" t="s">
        <v>10</v>
      </c>
      <c r="H176" s="45">
        <f t="shared" si="21"/>
        <v>16</v>
      </c>
      <c r="I176" s="46" t="s">
        <v>8</v>
      </c>
      <c r="J176" s="6">
        <f t="shared" si="20"/>
        <v>11520</v>
      </c>
      <c r="K176" s="7" t="s">
        <v>7</v>
      </c>
    </row>
    <row r="177" spans="1:12" s="16" customFormat="1" ht="30" customHeight="1">
      <c r="A177" s="5">
        <v>6</v>
      </c>
      <c r="B177" s="118" t="s">
        <v>174</v>
      </c>
      <c r="C177" s="119"/>
      <c r="D177" s="45">
        <v>2</v>
      </c>
      <c r="E177" s="46" t="s">
        <v>13</v>
      </c>
      <c r="F177" s="45">
        <f>8*5</f>
        <v>40</v>
      </c>
      <c r="G177" s="46" t="s">
        <v>10</v>
      </c>
      <c r="H177" s="45">
        <f t="shared" si="21"/>
        <v>80</v>
      </c>
      <c r="I177" s="46" t="s">
        <v>8</v>
      </c>
      <c r="J177" s="6">
        <f t="shared" si="20"/>
        <v>57600</v>
      </c>
      <c r="K177" s="7" t="s">
        <v>7</v>
      </c>
    </row>
    <row r="178" spans="1:12" s="16" customFormat="1" ht="30" customHeight="1">
      <c r="A178" s="5">
        <v>7</v>
      </c>
      <c r="B178" s="118" t="s">
        <v>250</v>
      </c>
      <c r="C178" s="119"/>
      <c r="D178" s="45">
        <v>10</v>
      </c>
      <c r="E178" s="46" t="s">
        <v>51</v>
      </c>
      <c r="F178" s="45">
        <v>0.25</v>
      </c>
      <c r="G178" s="46" t="s">
        <v>10</v>
      </c>
      <c r="H178" s="45">
        <f t="shared" si="21"/>
        <v>2.5</v>
      </c>
      <c r="I178" s="46" t="s">
        <v>99</v>
      </c>
      <c r="J178" s="6">
        <f>H178*60*235</f>
        <v>35250</v>
      </c>
      <c r="K178" s="7" t="s">
        <v>7</v>
      </c>
    </row>
    <row r="179" spans="1:12" s="16" customFormat="1" ht="30" customHeight="1">
      <c r="A179" s="5">
        <v>8</v>
      </c>
      <c r="B179" s="118" t="s">
        <v>175</v>
      </c>
      <c r="C179" s="119"/>
      <c r="D179" s="45">
        <v>10</v>
      </c>
      <c r="E179" s="46" t="s">
        <v>51</v>
      </c>
      <c r="F179" s="45">
        <v>0.3</v>
      </c>
      <c r="G179" s="46" t="s">
        <v>10</v>
      </c>
      <c r="H179" s="45">
        <f t="shared" si="21"/>
        <v>3</v>
      </c>
      <c r="I179" s="46" t="s">
        <v>99</v>
      </c>
      <c r="J179" s="6">
        <f>H179*60*235</f>
        <v>42300</v>
      </c>
      <c r="K179" s="7" t="s">
        <v>7</v>
      </c>
    </row>
    <row r="180" spans="1:12" s="16" customFormat="1" ht="48" customHeight="1">
      <c r="A180" s="5">
        <v>9</v>
      </c>
      <c r="B180" s="118" t="s">
        <v>86</v>
      </c>
      <c r="C180" s="119"/>
      <c r="D180" s="45">
        <v>1</v>
      </c>
      <c r="E180" s="46" t="s">
        <v>9</v>
      </c>
      <c r="F180" s="45">
        <f>8*3</f>
        <v>24</v>
      </c>
      <c r="G180" s="46" t="s">
        <v>10</v>
      </c>
      <c r="H180" s="45">
        <f t="shared" si="21"/>
        <v>24</v>
      </c>
      <c r="I180" s="46" t="s">
        <v>11</v>
      </c>
      <c r="J180" s="6">
        <f>H180*60</f>
        <v>1440</v>
      </c>
      <c r="K180" s="7" t="s">
        <v>7</v>
      </c>
    </row>
    <row r="181" spans="1:12" s="41" customFormat="1" ht="30" customHeight="1">
      <c r="A181" s="11">
        <v>11</v>
      </c>
      <c r="B181" s="144" t="s">
        <v>85</v>
      </c>
      <c r="C181" s="145"/>
      <c r="D181" s="74">
        <v>1</v>
      </c>
      <c r="E181" s="75" t="s">
        <v>9</v>
      </c>
      <c r="F181" s="74">
        <v>8</v>
      </c>
      <c r="G181" s="75" t="s">
        <v>10</v>
      </c>
      <c r="H181" s="74">
        <f t="shared" si="21"/>
        <v>8</v>
      </c>
      <c r="I181" s="75" t="s">
        <v>11</v>
      </c>
      <c r="J181" s="39">
        <f>H181*60</f>
        <v>480</v>
      </c>
      <c r="K181" s="40" t="s">
        <v>7</v>
      </c>
    </row>
    <row r="182" spans="1:12" s="29" customFormat="1" ht="30" customHeight="1">
      <c r="A182" s="10"/>
      <c r="B182" s="111" t="s">
        <v>14</v>
      </c>
      <c r="C182" s="112"/>
      <c r="D182" s="112"/>
      <c r="E182" s="112"/>
      <c r="F182" s="112"/>
      <c r="G182" s="112"/>
      <c r="H182" s="112"/>
      <c r="I182" s="113"/>
      <c r="J182" s="28">
        <f>SUM(J173:J181)</f>
        <v>171630</v>
      </c>
      <c r="K182" s="30" t="s">
        <v>7</v>
      </c>
    </row>
    <row r="183" spans="1:12" s="41" customFormat="1" ht="30" customHeight="1">
      <c r="A183" s="11"/>
      <c r="B183" s="106" t="s">
        <v>16</v>
      </c>
      <c r="C183" s="107"/>
      <c r="D183" s="107"/>
      <c r="E183" s="107"/>
      <c r="F183" s="107"/>
      <c r="G183" s="107"/>
      <c r="H183" s="107"/>
      <c r="I183" s="108"/>
      <c r="J183" s="39">
        <f>J182/60</f>
        <v>2860.5</v>
      </c>
      <c r="K183" s="40" t="s">
        <v>11</v>
      </c>
      <c r="L183" s="41">
        <f>1250*3</f>
        <v>3750</v>
      </c>
    </row>
    <row r="185" spans="1:12" ht="18" customHeight="1">
      <c r="C185" s="18" t="s">
        <v>18</v>
      </c>
      <c r="D185" s="13">
        <f>J183</f>
        <v>2860.5</v>
      </c>
      <c r="E185" s="13" t="s">
        <v>251</v>
      </c>
    </row>
    <row r="186" spans="1:12" ht="18" customHeight="1">
      <c r="C186" s="18" t="s">
        <v>65</v>
      </c>
      <c r="D186" s="42">
        <f>J183/1250</f>
        <v>2.2884000000000002</v>
      </c>
    </row>
    <row r="187" spans="1:12" ht="18" customHeight="1">
      <c r="C187" s="18" t="s">
        <v>19</v>
      </c>
      <c r="D187" s="13">
        <f>ROUND(D186,0)</f>
        <v>2</v>
      </c>
    </row>
    <row r="188" spans="1:12" ht="18" customHeight="1">
      <c r="A188" s="79"/>
      <c r="C188" s="18" t="s">
        <v>260</v>
      </c>
      <c r="D188" s="18">
        <f>D187</f>
        <v>2</v>
      </c>
      <c r="E188" s="43" t="s">
        <v>21</v>
      </c>
    </row>
    <row r="189" spans="1:12" ht="17.100000000000001" customHeight="1">
      <c r="A189" s="124" t="s">
        <v>24</v>
      </c>
      <c r="B189" s="124"/>
      <c r="C189" s="124"/>
      <c r="D189" s="124"/>
      <c r="E189" s="124"/>
      <c r="F189" s="124"/>
      <c r="G189" s="124"/>
      <c r="H189" s="124"/>
      <c r="I189" s="124"/>
      <c r="J189" s="124"/>
      <c r="K189" s="124"/>
    </row>
    <row r="190" spans="1:12" ht="17.100000000000001" customHeight="1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</row>
    <row r="191" spans="1:12" ht="17.100000000000001" customHeight="1">
      <c r="A191" s="125" t="s">
        <v>66</v>
      </c>
      <c r="B191" s="125"/>
      <c r="C191" s="50" t="s">
        <v>247</v>
      </c>
      <c r="D191" s="50"/>
      <c r="E191" s="50"/>
      <c r="F191" s="50"/>
      <c r="G191" s="50"/>
      <c r="H191" s="50"/>
      <c r="I191" s="50"/>
    </row>
    <row r="192" spans="1:12" ht="17.100000000000001" customHeight="1">
      <c r="A192" s="125" t="s">
        <v>67</v>
      </c>
      <c r="B192" s="125"/>
      <c r="C192" s="50" t="s">
        <v>72</v>
      </c>
      <c r="D192" s="50"/>
      <c r="E192" s="50"/>
      <c r="F192" s="50"/>
      <c r="G192" s="50"/>
      <c r="H192" s="50"/>
      <c r="I192" s="50"/>
    </row>
    <row r="193" spans="1:11" ht="8.25" customHeight="1">
      <c r="D193" s="33" t="s">
        <v>1</v>
      </c>
      <c r="E193" s="33"/>
      <c r="F193" s="33"/>
      <c r="G193" s="33"/>
      <c r="H193" s="33"/>
      <c r="I193" s="33"/>
    </row>
    <row r="194" spans="1:11" ht="46.5" customHeight="1">
      <c r="A194" s="1" t="s">
        <v>0</v>
      </c>
      <c r="B194" s="98" t="s">
        <v>2</v>
      </c>
      <c r="C194" s="99"/>
      <c r="D194" s="98" t="s">
        <v>3</v>
      </c>
      <c r="E194" s="99"/>
      <c r="F194" s="100" t="s">
        <v>4</v>
      </c>
      <c r="G194" s="101"/>
      <c r="H194" s="100" t="s">
        <v>5</v>
      </c>
      <c r="I194" s="101"/>
      <c r="J194" s="138" t="s">
        <v>6</v>
      </c>
      <c r="K194" s="138"/>
    </row>
    <row r="195" spans="1:11" s="44" customFormat="1" ht="22.5" customHeight="1">
      <c r="A195" s="31">
        <v>1</v>
      </c>
      <c r="B195" s="122">
        <v>2</v>
      </c>
      <c r="C195" s="123"/>
      <c r="D195" s="122">
        <v>3</v>
      </c>
      <c r="E195" s="123"/>
      <c r="F195" s="122">
        <v>4</v>
      </c>
      <c r="G195" s="123"/>
      <c r="H195" s="122">
        <v>5</v>
      </c>
      <c r="I195" s="123"/>
      <c r="J195" s="126">
        <v>6</v>
      </c>
      <c r="K195" s="127"/>
    </row>
    <row r="196" spans="1:11" s="29" customFormat="1" ht="30" customHeight="1">
      <c r="A196" s="10">
        <v>1</v>
      </c>
      <c r="B196" s="128" t="s">
        <v>248</v>
      </c>
      <c r="C196" s="129"/>
      <c r="D196" s="26">
        <v>1</v>
      </c>
      <c r="E196" s="4" t="s">
        <v>9</v>
      </c>
      <c r="F196" s="26">
        <v>8</v>
      </c>
      <c r="G196" s="4" t="s">
        <v>10</v>
      </c>
      <c r="H196" s="26">
        <f>D196*F196</f>
        <v>8</v>
      </c>
      <c r="I196" s="4" t="s">
        <v>13</v>
      </c>
      <c r="J196" s="28">
        <f t="shared" ref="J196:J203" si="22">H196*60*12</f>
        <v>5760</v>
      </c>
      <c r="K196" s="30" t="s">
        <v>7</v>
      </c>
    </row>
    <row r="197" spans="1:11" s="16" customFormat="1" ht="30" customHeight="1">
      <c r="A197" s="5">
        <v>2</v>
      </c>
      <c r="B197" s="118" t="s">
        <v>169</v>
      </c>
      <c r="C197" s="119"/>
      <c r="D197" s="45">
        <v>1</v>
      </c>
      <c r="E197" s="46" t="s">
        <v>13</v>
      </c>
      <c r="F197" s="45">
        <v>8</v>
      </c>
      <c r="G197" s="46" t="s">
        <v>10</v>
      </c>
      <c r="H197" s="45">
        <f>D197*F197</f>
        <v>8</v>
      </c>
      <c r="I197" s="46" t="s">
        <v>8</v>
      </c>
      <c r="J197" s="6">
        <f t="shared" ref="J197" si="23">H197*60*12</f>
        <v>5760</v>
      </c>
      <c r="K197" s="7" t="s">
        <v>7</v>
      </c>
    </row>
    <row r="198" spans="1:11" s="16" customFormat="1" ht="30" customHeight="1">
      <c r="A198" s="5">
        <v>2</v>
      </c>
      <c r="B198" s="118" t="s">
        <v>170</v>
      </c>
      <c r="C198" s="119"/>
      <c r="D198" s="45">
        <v>1</v>
      </c>
      <c r="E198" s="46" t="s">
        <v>13</v>
      </c>
      <c r="F198" s="45">
        <v>8</v>
      </c>
      <c r="G198" s="46" t="s">
        <v>10</v>
      </c>
      <c r="H198" s="45">
        <f>D198*F198</f>
        <v>8</v>
      </c>
      <c r="I198" s="46" t="s">
        <v>8</v>
      </c>
      <c r="J198" s="6">
        <f t="shared" si="22"/>
        <v>5760</v>
      </c>
      <c r="K198" s="7" t="s">
        <v>7</v>
      </c>
    </row>
    <row r="199" spans="1:11" s="16" customFormat="1" ht="30" customHeight="1">
      <c r="A199" s="5">
        <v>3</v>
      </c>
      <c r="B199" s="118" t="s">
        <v>171</v>
      </c>
      <c r="C199" s="119"/>
      <c r="D199" s="45">
        <v>1</v>
      </c>
      <c r="E199" s="46" t="s">
        <v>13</v>
      </c>
      <c r="F199" s="45">
        <f>8*2</f>
        <v>16</v>
      </c>
      <c r="G199" s="46" t="s">
        <v>10</v>
      </c>
      <c r="H199" s="45">
        <f t="shared" ref="H199:H208" si="24">D199*F199</f>
        <v>16</v>
      </c>
      <c r="I199" s="46" t="s">
        <v>8</v>
      </c>
      <c r="J199" s="6">
        <f t="shared" si="22"/>
        <v>11520</v>
      </c>
      <c r="K199" s="7" t="s">
        <v>7</v>
      </c>
    </row>
    <row r="200" spans="1:11" s="16" customFormat="1" ht="30" customHeight="1">
      <c r="A200" s="5">
        <v>4</v>
      </c>
      <c r="B200" s="118" t="s">
        <v>172</v>
      </c>
      <c r="C200" s="119"/>
      <c r="D200" s="45">
        <v>1</v>
      </c>
      <c r="E200" s="46" t="s">
        <v>13</v>
      </c>
      <c r="F200" s="45">
        <f>8*3</f>
        <v>24</v>
      </c>
      <c r="G200" s="46" t="s">
        <v>10</v>
      </c>
      <c r="H200" s="45">
        <f t="shared" si="24"/>
        <v>24</v>
      </c>
      <c r="I200" s="46" t="s">
        <v>8</v>
      </c>
      <c r="J200" s="6">
        <f t="shared" si="22"/>
        <v>17280</v>
      </c>
      <c r="K200" s="7" t="s">
        <v>7</v>
      </c>
    </row>
    <row r="201" spans="1:11" s="16" customFormat="1" ht="30" customHeight="1">
      <c r="A201" s="5">
        <v>4</v>
      </c>
      <c r="B201" s="118" t="s">
        <v>173</v>
      </c>
      <c r="C201" s="119"/>
      <c r="D201" s="45">
        <v>1</v>
      </c>
      <c r="E201" s="46" t="s">
        <v>51</v>
      </c>
      <c r="F201" s="45">
        <v>1</v>
      </c>
      <c r="G201" s="46" t="s">
        <v>10</v>
      </c>
      <c r="H201" s="45">
        <f t="shared" si="24"/>
        <v>1</v>
      </c>
      <c r="I201" s="46" t="s">
        <v>99</v>
      </c>
      <c r="J201" s="6">
        <f>H201*60*235</f>
        <v>14100</v>
      </c>
      <c r="K201" s="7" t="s">
        <v>7</v>
      </c>
    </row>
    <row r="202" spans="1:11" s="16" customFormat="1" ht="30" customHeight="1">
      <c r="A202" s="5">
        <v>5</v>
      </c>
      <c r="B202" s="118" t="s">
        <v>249</v>
      </c>
      <c r="C202" s="119"/>
      <c r="D202" s="45">
        <v>1</v>
      </c>
      <c r="E202" s="46" t="s">
        <v>13</v>
      </c>
      <c r="F202" s="45">
        <v>1</v>
      </c>
      <c r="G202" s="46" t="s">
        <v>10</v>
      </c>
      <c r="H202" s="45">
        <f t="shared" si="24"/>
        <v>1</v>
      </c>
      <c r="I202" s="46" t="s">
        <v>8</v>
      </c>
      <c r="J202" s="6">
        <f t="shared" si="22"/>
        <v>720</v>
      </c>
      <c r="K202" s="7" t="s">
        <v>7</v>
      </c>
    </row>
    <row r="203" spans="1:11" s="16" customFormat="1" ht="30" customHeight="1">
      <c r="A203" s="5">
        <v>6</v>
      </c>
      <c r="B203" s="118" t="s">
        <v>174</v>
      </c>
      <c r="C203" s="119"/>
      <c r="D203" s="45">
        <v>2</v>
      </c>
      <c r="E203" s="46" t="s">
        <v>9</v>
      </c>
      <c r="F203" s="45">
        <f>8*2</f>
        <v>16</v>
      </c>
      <c r="G203" s="46" t="s">
        <v>10</v>
      </c>
      <c r="H203" s="45">
        <f t="shared" si="24"/>
        <v>32</v>
      </c>
      <c r="I203" s="46" t="s">
        <v>8</v>
      </c>
      <c r="J203" s="6">
        <f t="shared" si="22"/>
        <v>23040</v>
      </c>
      <c r="K203" s="7" t="s">
        <v>7</v>
      </c>
    </row>
    <row r="204" spans="1:11" s="16" customFormat="1" ht="30" customHeight="1">
      <c r="A204" s="5">
        <v>7</v>
      </c>
      <c r="B204" s="118" t="s">
        <v>88</v>
      </c>
      <c r="C204" s="119"/>
      <c r="D204" s="45">
        <v>10</v>
      </c>
      <c r="E204" s="46" t="s">
        <v>51</v>
      </c>
      <c r="F204" s="45">
        <v>0.25</v>
      </c>
      <c r="G204" s="46" t="s">
        <v>10</v>
      </c>
      <c r="H204" s="45">
        <f t="shared" si="24"/>
        <v>2.5</v>
      </c>
      <c r="I204" s="46" t="s">
        <v>99</v>
      </c>
      <c r="J204" s="6">
        <f>H204*60*235</f>
        <v>35250</v>
      </c>
      <c r="K204" s="7" t="s">
        <v>7</v>
      </c>
    </row>
    <row r="205" spans="1:11" s="16" customFormat="1" ht="30" customHeight="1">
      <c r="A205" s="5">
        <v>8</v>
      </c>
      <c r="B205" s="118" t="s">
        <v>175</v>
      </c>
      <c r="C205" s="119"/>
      <c r="D205" s="45">
        <v>10</v>
      </c>
      <c r="E205" s="46" t="s">
        <v>51</v>
      </c>
      <c r="F205" s="45">
        <v>0.3</v>
      </c>
      <c r="G205" s="46" t="s">
        <v>10</v>
      </c>
      <c r="H205" s="45">
        <f t="shared" si="24"/>
        <v>3</v>
      </c>
      <c r="I205" s="46" t="s">
        <v>99</v>
      </c>
      <c r="J205" s="6">
        <f>H205*60*235</f>
        <v>42300</v>
      </c>
      <c r="K205" s="7" t="s">
        <v>7</v>
      </c>
    </row>
    <row r="206" spans="1:11" s="16" customFormat="1" ht="30" customHeight="1">
      <c r="A206" s="5">
        <v>9</v>
      </c>
      <c r="B206" s="118" t="s">
        <v>86</v>
      </c>
      <c r="C206" s="119"/>
      <c r="D206" s="45">
        <v>1</v>
      </c>
      <c r="E206" s="46" t="s">
        <v>9</v>
      </c>
      <c r="F206" s="45">
        <f>8*3</f>
        <v>24</v>
      </c>
      <c r="G206" s="46" t="s">
        <v>10</v>
      </c>
      <c r="H206" s="45">
        <f t="shared" si="24"/>
        <v>24</v>
      </c>
      <c r="I206" s="46" t="s">
        <v>11</v>
      </c>
      <c r="J206" s="6">
        <f>H206*60</f>
        <v>1440</v>
      </c>
      <c r="K206" s="7" t="s">
        <v>7</v>
      </c>
    </row>
    <row r="207" spans="1:11" s="16" customFormat="1" ht="30" customHeight="1">
      <c r="A207" s="5">
        <v>10</v>
      </c>
      <c r="B207" s="118" t="s">
        <v>89</v>
      </c>
      <c r="C207" s="119"/>
      <c r="D207" s="45">
        <v>1</v>
      </c>
      <c r="E207" s="46" t="s">
        <v>13</v>
      </c>
      <c r="F207" s="45">
        <v>3</v>
      </c>
      <c r="G207" s="46" t="s">
        <v>10</v>
      </c>
      <c r="H207" s="45">
        <f t="shared" si="24"/>
        <v>3</v>
      </c>
      <c r="I207" s="46" t="s">
        <v>8</v>
      </c>
      <c r="J207" s="6">
        <f>H207*60*12</f>
        <v>2160</v>
      </c>
      <c r="K207" s="7" t="s">
        <v>7</v>
      </c>
    </row>
    <row r="208" spans="1:11" s="41" customFormat="1" ht="30" customHeight="1">
      <c r="A208" s="11">
        <v>11</v>
      </c>
      <c r="B208" s="144" t="s">
        <v>85</v>
      </c>
      <c r="C208" s="145"/>
      <c r="D208" s="74">
        <v>1</v>
      </c>
      <c r="E208" s="75" t="s">
        <v>9</v>
      </c>
      <c r="F208" s="74">
        <v>8</v>
      </c>
      <c r="G208" s="75" t="s">
        <v>10</v>
      </c>
      <c r="H208" s="74">
        <f t="shared" si="24"/>
        <v>8</v>
      </c>
      <c r="I208" s="75" t="s">
        <v>11</v>
      </c>
      <c r="J208" s="39">
        <f>H208*60</f>
        <v>480</v>
      </c>
      <c r="K208" s="40" t="s">
        <v>7</v>
      </c>
    </row>
    <row r="209" spans="1:12" s="29" customFormat="1" ht="23.1" customHeight="1">
      <c r="A209" s="10"/>
      <c r="B209" s="111" t="s">
        <v>14</v>
      </c>
      <c r="C209" s="112"/>
      <c r="D209" s="112"/>
      <c r="E209" s="112"/>
      <c r="F209" s="112"/>
      <c r="G209" s="112"/>
      <c r="H209" s="112"/>
      <c r="I209" s="113"/>
      <c r="J209" s="28">
        <f>SUM(J196:J208)</f>
        <v>165570</v>
      </c>
      <c r="K209" s="30" t="s">
        <v>7</v>
      </c>
    </row>
    <row r="210" spans="1:12" s="41" customFormat="1" ht="23.1" customHeight="1">
      <c r="A210" s="11"/>
      <c r="B210" s="106" t="s">
        <v>16</v>
      </c>
      <c r="C210" s="107"/>
      <c r="D210" s="107"/>
      <c r="E210" s="107"/>
      <c r="F210" s="107"/>
      <c r="G210" s="107"/>
      <c r="H210" s="107"/>
      <c r="I210" s="108"/>
      <c r="J210" s="39">
        <f>J209/60</f>
        <v>2759.5</v>
      </c>
      <c r="K210" s="40" t="s">
        <v>11</v>
      </c>
      <c r="L210" s="41">
        <f>1250*3</f>
        <v>3750</v>
      </c>
    </row>
    <row r="212" spans="1:12" ht="18" customHeight="1">
      <c r="C212" s="18" t="s">
        <v>18</v>
      </c>
      <c r="D212" s="13">
        <f>J210</f>
        <v>2759.5</v>
      </c>
      <c r="E212" s="13" t="s">
        <v>251</v>
      </c>
    </row>
    <row r="213" spans="1:12" ht="18" customHeight="1">
      <c r="C213" s="18" t="s">
        <v>65</v>
      </c>
      <c r="D213" s="42">
        <f>J210/1250</f>
        <v>2.2075999999999998</v>
      </c>
    </row>
    <row r="214" spans="1:12" ht="18" customHeight="1">
      <c r="C214" s="18" t="s">
        <v>19</v>
      </c>
      <c r="D214" s="13">
        <f>ROUND(D213,0)</f>
        <v>2</v>
      </c>
    </row>
    <row r="215" spans="1:12" ht="18" customHeight="1">
      <c r="A215" s="79"/>
      <c r="C215" s="57" t="s">
        <v>261</v>
      </c>
      <c r="D215" s="18">
        <f>D214</f>
        <v>2</v>
      </c>
      <c r="E215" s="43" t="s">
        <v>21</v>
      </c>
    </row>
    <row r="216" spans="1:12" ht="17.100000000000001" customHeight="1">
      <c r="A216" s="124" t="s">
        <v>24</v>
      </c>
      <c r="B216" s="124"/>
      <c r="C216" s="124"/>
      <c r="D216" s="124"/>
      <c r="E216" s="124"/>
      <c r="F216" s="124"/>
      <c r="G216" s="124"/>
      <c r="H216" s="124"/>
      <c r="I216" s="124"/>
      <c r="J216" s="124"/>
      <c r="K216" s="124"/>
    </row>
    <row r="217" spans="1:12" ht="17.100000000000001" customHeight="1">
      <c r="A217" s="49"/>
      <c r="B217" s="49"/>
      <c r="C217" s="49"/>
      <c r="D217" s="49"/>
      <c r="E217" s="49"/>
      <c r="F217" s="49"/>
      <c r="G217" s="49"/>
      <c r="H217" s="49"/>
      <c r="I217" s="49"/>
      <c r="J217" s="49"/>
      <c r="K217" s="49"/>
    </row>
    <row r="218" spans="1:12" ht="17.100000000000001" customHeight="1">
      <c r="A218" s="125" t="s">
        <v>66</v>
      </c>
      <c r="B218" s="125"/>
      <c r="C218" s="50" t="s">
        <v>176</v>
      </c>
      <c r="D218" s="50"/>
      <c r="E218" s="50"/>
      <c r="F218" s="50"/>
      <c r="G218" s="50"/>
      <c r="H218" s="50"/>
      <c r="I218" s="50"/>
    </row>
    <row r="219" spans="1:12" ht="17.100000000000001" customHeight="1">
      <c r="A219" s="125" t="s">
        <v>67</v>
      </c>
      <c r="B219" s="125"/>
      <c r="C219" s="50" t="s">
        <v>72</v>
      </c>
      <c r="D219" s="50"/>
      <c r="E219" s="50"/>
      <c r="F219" s="50"/>
      <c r="G219" s="50"/>
      <c r="H219" s="50"/>
      <c r="I219" s="50"/>
    </row>
    <row r="220" spans="1:12" ht="17.100000000000001" customHeight="1">
      <c r="D220" s="33" t="s">
        <v>1</v>
      </c>
      <c r="E220" s="33"/>
      <c r="F220" s="33"/>
      <c r="G220" s="33"/>
      <c r="H220" s="33"/>
      <c r="I220" s="33"/>
    </row>
    <row r="221" spans="1:12" ht="49.5" customHeight="1">
      <c r="A221" s="1" t="s">
        <v>0</v>
      </c>
      <c r="B221" s="98" t="s">
        <v>2</v>
      </c>
      <c r="C221" s="99"/>
      <c r="D221" s="98" t="s">
        <v>3</v>
      </c>
      <c r="E221" s="99"/>
      <c r="F221" s="100" t="s">
        <v>4</v>
      </c>
      <c r="G221" s="101"/>
      <c r="H221" s="100" t="s">
        <v>5</v>
      </c>
      <c r="I221" s="101"/>
      <c r="J221" s="138" t="s">
        <v>6</v>
      </c>
      <c r="K221" s="138"/>
    </row>
    <row r="222" spans="1:12" s="44" customFormat="1" ht="23.1" customHeight="1">
      <c r="A222" s="31">
        <v>1</v>
      </c>
      <c r="B222" s="122">
        <v>2</v>
      </c>
      <c r="C222" s="123"/>
      <c r="D222" s="122">
        <v>3</v>
      </c>
      <c r="E222" s="123"/>
      <c r="F222" s="122">
        <v>4</v>
      </c>
      <c r="G222" s="123"/>
      <c r="H222" s="122">
        <v>5</v>
      </c>
      <c r="I222" s="123"/>
      <c r="J222" s="126">
        <v>6</v>
      </c>
      <c r="K222" s="127"/>
    </row>
    <row r="223" spans="1:12" s="29" customFormat="1" ht="30" customHeight="1">
      <c r="A223" s="10">
        <v>1</v>
      </c>
      <c r="B223" s="128" t="s">
        <v>182</v>
      </c>
      <c r="C223" s="129"/>
      <c r="D223" s="26">
        <v>2</v>
      </c>
      <c r="E223" s="4" t="s">
        <v>43</v>
      </c>
      <c r="F223" s="26">
        <f>8</f>
        <v>8</v>
      </c>
      <c r="G223" s="4" t="s">
        <v>46</v>
      </c>
      <c r="H223" s="26">
        <f>D223*F223</f>
        <v>16</v>
      </c>
      <c r="I223" s="4" t="s">
        <v>11</v>
      </c>
      <c r="J223" s="28">
        <f>H223*60</f>
        <v>960</v>
      </c>
      <c r="K223" s="30" t="s">
        <v>7</v>
      </c>
    </row>
    <row r="224" spans="1:12" s="16" customFormat="1" ht="30" customHeight="1">
      <c r="A224" s="5">
        <v>2</v>
      </c>
      <c r="B224" s="118" t="s">
        <v>187</v>
      </c>
      <c r="C224" s="119"/>
      <c r="D224" s="45">
        <v>4</v>
      </c>
      <c r="E224" s="46" t="s">
        <v>133</v>
      </c>
      <c r="F224" s="45">
        <v>0.25</v>
      </c>
      <c r="G224" s="46" t="s">
        <v>46</v>
      </c>
      <c r="H224" s="45">
        <f>D224*F224</f>
        <v>1</v>
      </c>
      <c r="I224" s="46" t="s">
        <v>99</v>
      </c>
      <c r="J224" s="6">
        <f>H224*60*235</f>
        <v>14100</v>
      </c>
      <c r="K224" s="7" t="s">
        <v>7</v>
      </c>
    </row>
    <row r="225" spans="1:11" s="16" customFormat="1" ht="30" customHeight="1">
      <c r="A225" s="5">
        <v>3</v>
      </c>
      <c r="B225" s="118" t="s">
        <v>186</v>
      </c>
      <c r="C225" s="119"/>
      <c r="D225" s="45">
        <v>4</v>
      </c>
      <c r="E225" s="46" t="s">
        <v>133</v>
      </c>
      <c r="F225" s="45">
        <v>1</v>
      </c>
      <c r="G225" s="46" t="s">
        <v>46</v>
      </c>
      <c r="H225" s="45">
        <f t="shared" ref="H225:H229" si="25">D225*F225</f>
        <v>4</v>
      </c>
      <c r="I225" s="46" t="s">
        <v>99</v>
      </c>
      <c r="J225" s="6">
        <f t="shared" ref="J225:J230" si="26">H225*60*235</f>
        <v>56400</v>
      </c>
      <c r="K225" s="7" t="s">
        <v>7</v>
      </c>
    </row>
    <row r="226" spans="1:11" s="16" customFormat="1" ht="30" customHeight="1">
      <c r="A226" s="5">
        <v>4</v>
      </c>
      <c r="B226" s="118" t="s">
        <v>188</v>
      </c>
      <c r="C226" s="119"/>
      <c r="D226" s="45">
        <v>1</v>
      </c>
      <c r="E226" s="46" t="s">
        <v>51</v>
      </c>
      <c r="F226" s="45">
        <v>0.5</v>
      </c>
      <c r="G226" s="46" t="s">
        <v>10</v>
      </c>
      <c r="H226" s="45">
        <f>D226*F226</f>
        <v>0.5</v>
      </c>
      <c r="I226" s="46" t="s">
        <v>99</v>
      </c>
      <c r="J226" s="6">
        <f>H226*60*235</f>
        <v>7050</v>
      </c>
      <c r="K226" s="7" t="s">
        <v>7</v>
      </c>
    </row>
    <row r="227" spans="1:11" s="16" customFormat="1" ht="30" customHeight="1">
      <c r="A227" s="5">
        <v>5</v>
      </c>
      <c r="B227" s="118" t="s">
        <v>181</v>
      </c>
      <c r="C227" s="119"/>
      <c r="D227" s="45">
        <v>4</v>
      </c>
      <c r="E227" s="46" t="s">
        <v>133</v>
      </c>
      <c r="F227" s="45">
        <v>0.25</v>
      </c>
      <c r="G227" s="46" t="s">
        <v>46</v>
      </c>
      <c r="H227" s="45">
        <f t="shared" si="25"/>
        <v>1</v>
      </c>
      <c r="I227" s="46" t="s">
        <v>99</v>
      </c>
      <c r="J227" s="6">
        <f t="shared" si="26"/>
        <v>14100</v>
      </c>
      <c r="K227" s="7" t="s">
        <v>7</v>
      </c>
    </row>
    <row r="228" spans="1:11" s="16" customFormat="1" ht="30" customHeight="1">
      <c r="A228" s="5">
        <v>6</v>
      </c>
      <c r="B228" s="118" t="s">
        <v>178</v>
      </c>
      <c r="C228" s="119"/>
      <c r="D228" s="45">
        <v>4</v>
      </c>
      <c r="E228" s="46" t="s">
        <v>133</v>
      </c>
      <c r="F228" s="45">
        <v>0.5</v>
      </c>
      <c r="G228" s="46" t="s">
        <v>46</v>
      </c>
      <c r="H228" s="45">
        <f t="shared" si="25"/>
        <v>2</v>
      </c>
      <c r="I228" s="46" t="s">
        <v>99</v>
      </c>
      <c r="J228" s="6">
        <f t="shared" si="26"/>
        <v>28200</v>
      </c>
      <c r="K228" s="7" t="s">
        <v>7</v>
      </c>
    </row>
    <row r="229" spans="1:11" s="16" customFormat="1" ht="30" customHeight="1">
      <c r="A229" s="5">
        <v>7</v>
      </c>
      <c r="B229" s="118" t="s">
        <v>177</v>
      </c>
      <c r="C229" s="119"/>
      <c r="D229" s="45">
        <v>4</v>
      </c>
      <c r="E229" s="46" t="s">
        <v>133</v>
      </c>
      <c r="F229" s="45">
        <v>0.25</v>
      </c>
      <c r="G229" s="46" t="s">
        <v>46</v>
      </c>
      <c r="H229" s="45">
        <f t="shared" si="25"/>
        <v>1</v>
      </c>
      <c r="I229" s="46" t="s">
        <v>99</v>
      </c>
      <c r="J229" s="6">
        <f t="shared" si="26"/>
        <v>14100</v>
      </c>
      <c r="K229" s="7" t="s">
        <v>7</v>
      </c>
    </row>
    <row r="230" spans="1:11" s="16" customFormat="1" ht="30" customHeight="1">
      <c r="A230" s="5">
        <v>8</v>
      </c>
      <c r="B230" s="118" t="s">
        <v>90</v>
      </c>
      <c r="C230" s="119"/>
      <c r="D230" s="45">
        <v>1</v>
      </c>
      <c r="E230" s="46" t="s">
        <v>51</v>
      </c>
      <c r="F230" s="45">
        <v>0.25</v>
      </c>
      <c r="G230" s="46" t="s">
        <v>10</v>
      </c>
      <c r="H230" s="45">
        <f t="shared" ref="H230:H233" si="27">D230*F230</f>
        <v>0.25</v>
      </c>
      <c r="I230" s="46" t="s">
        <v>99</v>
      </c>
      <c r="J230" s="6">
        <f t="shared" si="26"/>
        <v>3525</v>
      </c>
      <c r="K230" s="7" t="s">
        <v>7</v>
      </c>
    </row>
    <row r="231" spans="1:11" s="16" customFormat="1" ht="30" customHeight="1">
      <c r="A231" s="5">
        <v>9</v>
      </c>
      <c r="B231" s="118" t="s">
        <v>91</v>
      </c>
      <c r="C231" s="119"/>
      <c r="D231" s="45">
        <v>4</v>
      </c>
      <c r="E231" s="46" t="s">
        <v>13</v>
      </c>
      <c r="F231" s="45">
        <v>1</v>
      </c>
      <c r="G231" s="46" t="s">
        <v>10</v>
      </c>
      <c r="H231" s="45">
        <f t="shared" si="27"/>
        <v>4</v>
      </c>
      <c r="I231" s="46" t="s">
        <v>8</v>
      </c>
      <c r="J231" s="6">
        <f>H231*60*12</f>
        <v>2880</v>
      </c>
      <c r="K231" s="7" t="s">
        <v>7</v>
      </c>
    </row>
    <row r="232" spans="1:11" s="16" customFormat="1" ht="30" customHeight="1">
      <c r="A232" s="5">
        <v>10</v>
      </c>
      <c r="B232" s="118" t="s">
        <v>179</v>
      </c>
      <c r="C232" s="119"/>
      <c r="D232" s="45">
        <v>4</v>
      </c>
      <c r="E232" s="46" t="s">
        <v>183</v>
      </c>
      <c r="F232" s="45">
        <v>1</v>
      </c>
      <c r="G232" s="46" t="s">
        <v>10</v>
      </c>
      <c r="H232" s="45">
        <f t="shared" si="27"/>
        <v>4</v>
      </c>
      <c r="I232" s="46" t="s">
        <v>8</v>
      </c>
      <c r="J232" s="6">
        <f>H232*60*12</f>
        <v>2880</v>
      </c>
      <c r="K232" s="7" t="s">
        <v>7</v>
      </c>
    </row>
    <row r="233" spans="1:11" s="41" customFormat="1" ht="30" customHeight="1">
      <c r="A233" s="11">
        <v>11</v>
      </c>
      <c r="B233" s="144" t="s">
        <v>180</v>
      </c>
      <c r="C233" s="145"/>
      <c r="D233" s="74">
        <v>5</v>
      </c>
      <c r="E233" s="75" t="s">
        <v>51</v>
      </c>
      <c r="F233" s="74">
        <v>0.25</v>
      </c>
      <c r="G233" s="75" t="s">
        <v>10</v>
      </c>
      <c r="H233" s="74">
        <f t="shared" si="27"/>
        <v>1.25</v>
      </c>
      <c r="I233" s="75" t="s">
        <v>99</v>
      </c>
      <c r="J233" s="39">
        <f>H233*60*235</f>
        <v>17625</v>
      </c>
      <c r="K233" s="40" t="s">
        <v>7</v>
      </c>
    </row>
    <row r="234" spans="1:11" s="29" customFormat="1" ht="23.1" customHeight="1">
      <c r="A234" s="10"/>
      <c r="B234" s="111" t="s">
        <v>14</v>
      </c>
      <c r="C234" s="112"/>
      <c r="D234" s="112"/>
      <c r="E234" s="112"/>
      <c r="F234" s="112"/>
      <c r="G234" s="112"/>
      <c r="H234" s="112"/>
      <c r="I234" s="113"/>
      <c r="J234" s="28">
        <f>SUM(J223:J233)</f>
        <v>161820</v>
      </c>
      <c r="K234" s="30" t="s">
        <v>7</v>
      </c>
    </row>
    <row r="235" spans="1:11" s="41" customFormat="1" ht="23.1" customHeight="1">
      <c r="A235" s="11"/>
      <c r="B235" s="106" t="s">
        <v>16</v>
      </c>
      <c r="C235" s="107"/>
      <c r="D235" s="107"/>
      <c r="E235" s="107"/>
      <c r="F235" s="107"/>
      <c r="G235" s="107"/>
      <c r="H235" s="107"/>
      <c r="I235" s="108"/>
      <c r="J235" s="39">
        <f>J234/60</f>
        <v>2697</v>
      </c>
      <c r="K235" s="40" t="s">
        <v>11</v>
      </c>
    </row>
    <row r="237" spans="1:11" ht="18" customHeight="1">
      <c r="C237" s="18" t="s">
        <v>18</v>
      </c>
      <c r="D237" s="13">
        <f>J235</f>
        <v>2697</v>
      </c>
      <c r="E237" s="13" t="s">
        <v>251</v>
      </c>
    </row>
    <row r="238" spans="1:11" ht="18" customHeight="1">
      <c r="C238" s="18" t="s">
        <v>65</v>
      </c>
      <c r="D238" s="42">
        <f>J235/1250</f>
        <v>2.1576</v>
      </c>
    </row>
    <row r="239" spans="1:11" ht="18" customHeight="1">
      <c r="C239" s="18" t="s">
        <v>19</v>
      </c>
      <c r="D239" s="13">
        <f>ROUND(D238,0)</f>
        <v>2</v>
      </c>
    </row>
    <row r="240" spans="1:11" ht="18" customHeight="1">
      <c r="A240" s="79"/>
      <c r="C240" s="57" t="s">
        <v>262</v>
      </c>
      <c r="D240" s="18">
        <f>D239</f>
        <v>2</v>
      </c>
      <c r="E240" s="43" t="s">
        <v>21</v>
      </c>
    </row>
    <row r="241" spans="1:11" ht="14.25" customHeight="1">
      <c r="A241" s="124" t="s">
        <v>24</v>
      </c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</row>
    <row r="242" spans="1:11" ht="6.75" customHeight="1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</row>
    <row r="243" spans="1:11" ht="14.25" customHeight="1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</row>
    <row r="244" spans="1:11" ht="16.5" customHeight="1">
      <c r="A244" s="125" t="s">
        <v>66</v>
      </c>
      <c r="B244" s="125"/>
      <c r="C244" s="50" t="s">
        <v>184</v>
      </c>
      <c r="D244" s="50"/>
      <c r="E244" s="50"/>
      <c r="F244" s="50"/>
      <c r="G244" s="50"/>
      <c r="H244" s="50"/>
      <c r="I244" s="50"/>
    </row>
    <row r="245" spans="1:11" ht="16.5" customHeight="1">
      <c r="A245" s="125" t="s">
        <v>67</v>
      </c>
      <c r="B245" s="125"/>
      <c r="C245" s="50" t="s">
        <v>72</v>
      </c>
      <c r="D245" s="50"/>
      <c r="E245" s="50"/>
      <c r="F245" s="50"/>
      <c r="G245" s="50"/>
      <c r="H245" s="50"/>
      <c r="I245" s="50"/>
    </row>
    <row r="246" spans="1:11" ht="9.75" customHeight="1">
      <c r="D246" s="33" t="s">
        <v>1</v>
      </c>
      <c r="E246" s="33"/>
      <c r="F246" s="33"/>
      <c r="G246" s="33"/>
      <c r="H246" s="33"/>
      <c r="I246" s="33"/>
    </row>
    <row r="247" spans="1:11" ht="43.5" customHeight="1">
      <c r="A247" s="1" t="s">
        <v>0</v>
      </c>
      <c r="B247" s="98" t="s">
        <v>2</v>
      </c>
      <c r="C247" s="99"/>
      <c r="D247" s="98" t="s">
        <v>3</v>
      </c>
      <c r="E247" s="99"/>
      <c r="F247" s="100" t="s">
        <v>4</v>
      </c>
      <c r="G247" s="101"/>
      <c r="H247" s="100" t="s">
        <v>5</v>
      </c>
      <c r="I247" s="101"/>
      <c r="J247" s="138" t="s">
        <v>6</v>
      </c>
      <c r="K247" s="138"/>
    </row>
    <row r="248" spans="1:11" s="44" customFormat="1" ht="23.1" customHeight="1">
      <c r="A248" s="31">
        <v>1</v>
      </c>
      <c r="B248" s="122">
        <v>2</v>
      </c>
      <c r="C248" s="123"/>
      <c r="D248" s="122">
        <v>3</v>
      </c>
      <c r="E248" s="123"/>
      <c r="F248" s="122">
        <v>4</v>
      </c>
      <c r="G248" s="123"/>
      <c r="H248" s="122">
        <v>5</v>
      </c>
      <c r="I248" s="123"/>
      <c r="J248" s="126">
        <v>6</v>
      </c>
      <c r="K248" s="127"/>
    </row>
    <row r="249" spans="1:11" s="29" customFormat="1" ht="31.5" customHeight="1">
      <c r="A249" s="10">
        <v>1</v>
      </c>
      <c r="B249" s="128" t="s">
        <v>189</v>
      </c>
      <c r="C249" s="129"/>
      <c r="D249" s="26">
        <v>3</v>
      </c>
      <c r="E249" s="4" t="s">
        <v>43</v>
      </c>
      <c r="F249" s="26">
        <f>8</f>
        <v>8</v>
      </c>
      <c r="G249" s="4" t="s">
        <v>46</v>
      </c>
      <c r="H249" s="26">
        <f>D249*F249</f>
        <v>24</v>
      </c>
      <c r="I249" s="4" t="s">
        <v>11</v>
      </c>
      <c r="J249" s="28">
        <f>H249*60</f>
        <v>1440</v>
      </c>
      <c r="K249" s="30" t="s">
        <v>7</v>
      </c>
    </row>
    <row r="250" spans="1:11" s="16" customFormat="1" ht="29.25" customHeight="1">
      <c r="A250" s="5">
        <v>2</v>
      </c>
      <c r="B250" s="118" t="s">
        <v>191</v>
      </c>
      <c r="C250" s="119"/>
      <c r="D250" s="45">
        <v>3</v>
      </c>
      <c r="E250" s="46" t="s">
        <v>133</v>
      </c>
      <c r="F250" s="45">
        <v>0.25</v>
      </c>
      <c r="G250" s="46" t="s">
        <v>46</v>
      </c>
      <c r="H250" s="45">
        <f>D250*F250</f>
        <v>0.75</v>
      </c>
      <c r="I250" s="46" t="s">
        <v>99</v>
      </c>
      <c r="J250" s="6">
        <f>H250*60*235</f>
        <v>10575</v>
      </c>
      <c r="K250" s="7" t="s">
        <v>7</v>
      </c>
    </row>
    <row r="251" spans="1:11" s="16" customFormat="1" ht="30.75" customHeight="1">
      <c r="A251" s="5">
        <v>3</v>
      </c>
      <c r="B251" s="118" t="s">
        <v>192</v>
      </c>
      <c r="C251" s="119"/>
      <c r="D251" s="45">
        <v>3</v>
      </c>
      <c r="E251" s="46" t="s">
        <v>133</v>
      </c>
      <c r="F251" s="45">
        <v>1</v>
      </c>
      <c r="G251" s="46" t="s">
        <v>46</v>
      </c>
      <c r="H251" s="45">
        <f t="shared" ref="H251" si="28">D251*F251</f>
        <v>3</v>
      </c>
      <c r="I251" s="46" t="s">
        <v>99</v>
      </c>
      <c r="J251" s="6">
        <f t="shared" ref="J251" si="29">H251*60*235</f>
        <v>42300</v>
      </c>
      <c r="K251" s="7" t="s">
        <v>7</v>
      </c>
    </row>
    <row r="252" spans="1:11" s="16" customFormat="1" ht="32.25" customHeight="1">
      <c r="A252" s="5">
        <v>4</v>
      </c>
      <c r="B252" s="118" t="s">
        <v>193</v>
      </c>
      <c r="C252" s="119"/>
      <c r="D252" s="45">
        <v>3</v>
      </c>
      <c r="E252" s="46" t="s">
        <v>133</v>
      </c>
      <c r="F252" s="45">
        <v>0.25</v>
      </c>
      <c r="G252" s="46" t="s">
        <v>46</v>
      </c>
      <c r="H252" s="45">
        <f t="shared" ref="H252:H257" si="30">D252*F252</f>
        <v>0.75</v>
      </c>
      <c r="I252" s="46" t="s">
        <v>99</v>
      </c>
      <c r="J252" s="6">
        <f t="shared" ref="J252:J256" si="31">H252*60*235</f>
        <v>10575</v>
      </c>
      <c r="K252" s="7" t="s">
        <v>7</v>
      </c>
    </row>
    <row r="253" spans="1:11" s="16" customFormat="1" ht="30.75" customHeight="1">
      <c r="A253" s="5">
        <v>5</v>
      </c>
      <c r="B253" s="118" t="s">
        <v>194</v>
      </c>
      <c r="C253" s="119"/>
      <c r="D253" s="45">
        <v>3</v>
      </c>
      <c r="E253" s="46" t="s">
        <v>133</v>
      </c>
      <c r="F253" s="45">
        <v>0.5</v>
      </c>
      <c r="G253" s="46" t="s">
        <v>46</v>
      </c>
      <c r="H253" s="45">
        <f t="shared" si="30"/>
        <v>1.5</v>
      </c>
      <c r="I253" s="46" t="s">
        <v>99</v>
      </c>
      <c r="J253" s="6">
        <f t="shared" si="31"/>
        <v>21150</v>
      </c>
      <c r="K253" s="7" t="s">
        <v>7</v>
      </c>
    </row>
    <row r="254" spans="1:11" s="16" customFormat="1" ht="29.25" customHeight="1">
      <c r="A254" s="5">
        <v>6</v>
      </c>
      <c r="B254" s="118" t="s">
        <v>190</v>
      </c>
      <c r="C254" s="119"/>
      <c r="D254" s="45">
        <v>200</v>
      </c>
      <c r="E254" s="46" t="s">
        <v>43</v>
      </c>
      <c r="F254" s="45">
        <v>5</v>
      </c>
      <c r="G254" s="46" t="s">
        <v>263</v>
      </c>
      <c r="H254" s="45">
        <f t="shared" si="30"/>
        <v>1000</v>
      </c>
      <c r="I254" s="46" t="s">
        <v>30</v>
      </c>
      <c r="J254" s="6">
        <f>H254</f>
        <v>1000</v>
      </c>
      <c r="K254" s="7" t="s">
        <v>7</v>
      </c>
    </row>
    <row r="255" spans="1:11" s="16" customFormat="1" ht="29.25" customHeight="1">
      <c r="A255" s="5">
        <v>7</v>
      </c>
      <c r="B255" s="118" t="s">
        <v>185</v>
      </c>
      <c r="C255" s="119"/>
      <c r="D255" s="45">
        <v>3</v>
      </c>
      <c r="E255" s="46" t="s">
        <v>133</v>
      </c>
      <c r="F255" s="45">
        <v>0.25</v>
      </c>
      <c r="G255" s="46" t="s">
        <v>46</v>
      </c>
      <c r="H255" s="45">
        <f t="shared" si="30"/>
        <v>0.75</v>
      </c>
      <c r="I255" s="46" t="s">
        <v>99</v>
      </c>
      <c r="J255" s="6">
        <f t="shared" si="31"/>
        <v>10575</v>
      </c>
      <c r="K255" s="7" t="s">
        <v>7</v>
      </c>
    </row>
    <row r="256" spans="1:11" s="16" customFormat="1" ht="30.75" customHeight="1">
      <c r="A256" s="5">
        <v>8</v>
      </c>
      <c r="B256" s="118" t="s">
        <v>90</v>
      </c>
      <c r="C256" s="119"/>
      <c r="D256" s="45">
        <v>1</v>
      </c>
      <c r="E256" s="46" t="s">
        <v>51</v>
      </c>
      <c r="F256" s="45">
        <v>0.25</v>
      </c>
      <c r="G256" s="46" t="s">
        <v>10</v>
      </c>
      <c r="H256" s="45">
        <f t="shared" si="30"/>
        <v>0.25</v>
      </c>
      <c r="I256" s="46" t="s">
        <v>99</v>
      </c>
      <c r="J256" s="6">
        <f t="shared" si="31"/>
        <v>3525</v>
      </c>
      <c r="K256" s="7" t="s">
        <v>7</v>
      </c>
    </row>
    <row r="257" spans="1:11" s="41" customFormat="1" ht="30.75" customHeight="1">
      <c r="A257" s="11">
        <v>9</v>
      </c>
      <c r="B257" s="144" t="s">
        <v>91</v>
      </c>
      <c r="C257" s="145"/>
      <c r="D257" s="74">
        <v>2</v>
      </c>
      <c r="E257" s="75" t="s">
        <v>13</v>
      </c>
      <c r="F257" s="74">
        <v>1</v>
      </c>
      <c r="G257" s="75" t="s">
        <v>10</v>
      </c>
      <c r="H257" s="74">
        <f t="shared" si="30"/>
        <v>2</v>
      </c>
      <c r="I257" s="75" t="s">
        <v>8</v>
      </c>
      <c r="J257" s="39">
        <f>H257*60*12</f>
        <v>1440</v>
      </c>
      <c r="K257" s="40" t="s">
        <v>7</v>
      </c>
    </row>
    <row r="258" spans="1:11" s="29" customFormat="1" ht="23.1" customHeight="1">
      <c r="A258" s="10"/>
      <c r="B258" s="111" t="s">
        <v>14</v>
      </c>
      <c r="C258" s="112"/>
      <c r="D258" s="112"/>
      <c r="E258" s="112"/>
      <c r="F258" s="112"/>
      <c r="G258" s="112"/>
      <c r="H258" s="112"/>
      <c r="I258" s="113"/>
      <c r="J258" s="28">
        <f>SUM(J249:J257)</f>
        <v>102580</v>
      </c>
      <c r="K258" s="30" t="s">
        <v>7</v>
      </c>
    </row>
    <row r="259" spans="1:11" s="41" customFormat="1" ht="23.1" customHeight="1">
      <c r="A259" s="11"/>
      <c r="B259" s="106" t="s">
        <v>16</v>
      </c>
      <c r="C259" s="107"/>
      <c r="D259" s="107"/>
      <c r="E259" s="107"/>
      <c r="F259" s="107"/>
      <c r="G259" s="107"/>
      <c r="H259" s="107"/>
      <c r="I259" s="108"/>
      <c r="J259" s="39">
        <f>J258/60</f>
        <v>1709.6666666666667</v>
      </c>
      <c r="K259" s="40" t="s">
        <v>11</v>
      </c>
    </row>
    <row r="261" spans="1:11" ht="18" customHeight="1">
      <c r="C261" s="18" t="s">
        <v>18</v>
      </c>
      <c r="D261" s="13">
        <f>J259</f>
        <v>1709.6666666666667</v>
      </c>
      <c r="E261" s="13" t="s">
        <v>251</v>
      </c>
    </row>
    <row r="262" spans="1:11" ht="18" customHeight="1">
      <c r="C262" s="18" t="s">
        <v>65</v>
      </c>
      <c r="D262" s="42">
        <f>J259/1250</f>
        <v>1.3677333333333335</v>
      </c>
    </row>
    <row r="263" spans="1:11" ht="18" customHeight="1">
      <c r="C263" s="18" t="s">
        <v>19</v>
      </c>
      <c r="D263" s="13">
        <f>ROUND(D262,0)</f>
        <v>1</v>
      </c>
    </row>
    <row r="264" spans="1:11" ht="18" customHeight="1">
      <c r="A264" s="79"/>
      <c r="C264" s="19" t="s">
        <v>264</v>
      </c>
      <c r="D264" s="18">
        <f>D263</f>
        <v>1</v>
      </c>
      <c r="E264" s="43" t="s">
        <v>21</v>
      </c>
    </row>
    <row r="265" spans="1:11" ht="14.25" customHeight="1">
      <c r="A265" s="124" t="s">
        <v>24</v>
      </c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</row>
    <row r="266" spans="1:11" ht="14.25" customHeight="1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</row>
    <row r="267" spans="1:11" ht="16.5" customHeight="1">
      <c r="A267" s="125" t="s">
        <v>66</v>
      </c>
      <c r="B267" s="125"/>
      <c r="C267" s="50" t="s">
        <v>203</v>
      </c>
      <c r="D267" s="50"/>
      <c r="E267" s="50"/>
      <c r="F267" s="50"/>
      <c r="G267" s="50"/>
      <c r="H267" s="50"/>
      <c r="I267" s="50"/>
    </row>
    <row r="268" spans="1:11" ht="16.5" customHeight="1">
      <c r="A268" s="125" t="s">
        <v>67</v>
      </c>
      <c r="B268" s="125"/>
      <c r="C268" s="50" t="s">
        <v>72</v>
      </c>
      <c r="D268" s="50"/>
      <c r="E268" s="50"/>
      <c r="F268" s="50"/>
      <c r="G268" s="50"/>
      <c r="H268" s="50"/>
      <c r="I268" s="50"/>
    </row>
    <row r="269" spans="1:11" ht="9.75" customHeight="1">
      <c r="D269" s="33" t="s">
        <v>1</v>
      </c>
      <c r="E269" s="33"/>
      <c r="F269" s="33"/>
      <c r="G269" s="33"/>
      <c r="H269" s="33"/>
      <c r="I269" s="33"/>
    </row>
    <row r="270" spans="1:11" ht="43.5" customHeight="1">
      <c r="A270" s="1" t="s">
        <v>0</v>
      </c>
      <c r="B270" s="98" t="s">
        <v>2</v>
      </c>
      <c r="C270" s="99"/>
      <c r="D270" s="98" t="s">
        <v>3</v>
      </c>
      <c r="E270" s="99"/>
      <c r="F270" s="100" t="s">
        <v>4</v>
      </c>
      <c r="G270" s="101"/>
      <c r="H270" s="100" t="s">
        <v>5</v>
      </c>
      <c r="I270" s="101"/>
      <c r="J270" s="138" t="s">
        <v>6</v>
      </c>
      <c r="K270" s="138"/>
    </row>
    <row r="271" spans="1:11" s="44" customFormat="1" ht="23.1" customHeight="1">
      <c r="A271" s="31">
        <v>1</v>
      </c>
      <c r="B271" s="122">
        <v>2</v>
      </c>
      <c r="C271" s="123"/>
      <c r="D271" s="122">
        <v>3</v>
      </c>
      <c r="E271" s="123"/>
      <c r="F271" s="122">
        <v>4</v>
      </c>
      <c r="G271" s="123"/>
      <c r="H271" s="122">
        <v>5</v>
      </c>
      <c r="I271" s="123"/>
      <c r="J271" s="126">
        <v>6</v>
      </c>
      <c r="K271" s="127"/>
    </row>
    <row r="272" spans="1:11" s="69" customFormat="1" ht="27" customHeight="1">
      <c r="A272" s="58">
        <v>1</v>
      </c>
      <c r="B272" s="139" t="s">
        <v>204</v>
      </c>
      <c r="C272" s="140"/>
      <c r="D272" s="59">
        <v>3</v>
      </c>
      <c r="E272" s="60" t="s">
        <v>43</v>
      </c>
      <c r="F272" s="59">
        <f>8</f>
        <v>8</v>
      </c>
      <c r="G272" s="60" t="s">
        <v>46</v>
      </c>
      <c r="H272" s="59">
        <f>D272*F272</f>
        <v>24</v>
      </c>
      <c r="I272" s="60" t="s">
        <v>11</v>
      </c>
      <c r="J272" s="61">
        <f>H272*60</f>
        <v>1440</v>
      </c>
      <c r="K272" s="62" t="s">
        <v>7</v>
      </c>
    </row>
    <row r="273" spans="1:11" s="68" customFormat="1" ht="27" customHeight="1">
      <c r="A273" s="63">
        <v>2</v>
      </c>
      <c r="B273" s="131" t="s">
        <v>216</v>
      </c>
      <c r="C273" s="132"/>
      <c r="D273" s="64">
        <v>15</v>
      </c>
      <c r="E273" s="65" t="s">
        <v>43</v>
      </c>
      <c r="F273" s="64">
        <v>3</v>
      </c>
      <c r="G273" s="65" t="s">
        <v>46</v>
      </c>
      <c r="H273" s="64">
        <f>D273*F273</f>
        <v>45</v>
      </c>
      <c r="I273" s="65" t="s">
        <v>11</v>
      </c>
      <c r="J273" s="66">
        <f>H273*60</f>
        <v>2700</v>
      </c>
      <c r="K273" s="67" t="s">
        <v>7</v>
      </c>
    </row>
    <row r="274" spans="1:11" s="68" customFormat="1" ht="20.25" customHeight="1">
      <c r="A274" s="63">
        <v>3</v>
      </c>
      <c r="B274" s="131" t="s">
        <v>205</v>
      </c>
      <c r="C274" s="132"/>
      <c r="D274" s="64">
        <v>2</v>
      </c>
      <c r="E274" s="65" t="s">
        <v>43</v>
      </c>
      <c r="F274" s="64">
        <v>8</v>
      </c>
      <c r="G274" s="65" t="s">
        <v>46</v>
      </c>
      <c r="H274" s="64">
        <f t="shared" ref="H274:H275" si="32">D274*F274</f>
        <v>16</v>
      </c>
      <c r="I274" s="65" t="s">
        <v>11</v>
      </c>
      <c r="J274" s="66">
        <f>H274*60</f>
        <v>960</v>
      </c>
      <c r="K274" s="67" t="s">
        <v>7</v>
      </c>
    </row>
    <row r="275" spans="1:11" s="68" customFormat="1" ht="27" customHeight="1">
      <c r="A275" s="63">
        <v>4</v>
      </c>
      <c r="B275" s="131" t="s">
        <v>206</v>
      </c>
      <c r="C275" s="132"/>
      <c r="D275" s="64">
        <v>2</v>
      </c>
      <c r="E275" s="65" t="s">
        <v>9</v>
      </c>
      <c r="F275" s="64">
        <f>8*6</f>
        <v>48</v>
      </c>
      <c r="G275" s="65" t="s">
        <v>10</v>
      </c>
      <c r="H275" s="64">
        <f t="shared" si="32"/>
        <v>96</v>
      </c>
      <c r="I275" s="65" t="s">
        <v>11</v>
      </c>
      <c r="J275" s="66">
        <f>H275*60</f>
        <v>5760</v>
      </c>
      <c r="K275" s="67" t="s">
        <v>7</v>
      </c>
    </row>
    <row r="276" spans="1:11" s="68" customFormat="1" ht="27" customHeight="1">
      <c r="A276" s="63">
        <v>5</v>
      </c>
      <c r="B276" s="131" t="s">
        <v>207</v>
      </c>
      <c r="C276" s="132"/>
      <c r="D276" s="64">
        <v>2</v>
      </c>
      <c r="E276" s="65" t="s">
        <v>9</v>
      </c>
      <c r="F276" s="64">
        <f>8*6</f>
        <v>48</v>
      </c>
      <c r="G276" s="65" t="s">
        <v>10</v>
      </c>
      <c r="H276" s="64">
        <f t="shared" ref="H276:H287" si="33">D276*F276</f>
        <v>96</v>
      </c>
      <c r="I276" s="65" t="s">
        <v>11</v>
      </c>
      <c r="J276" s="66">
        <f t="shared" ref="J276:J287" si="34">H276*60</f>
        <v>5760</v>
      </c>
      <c r="K276" s="67" t="s">
        <v>7</v>
      </c>
    </row>
    <row r="277" spans="1:11" s="68" customFormat="1" ht="19.5" customHeight="1">
      <c r="A277" s="63">
        <v>6</v>
      </c>
      <c r="B277" s="131" t="s">
        <v>210</v>
      </c>
      <c r="C277" s="132"/>
      <c r="D277" s="64">
        <v>2</v>
      </c>
      <c r="E277" s="65" t="s">
        <v>9</v>
      </c>
      <c r="F277" s="64">
        <f>8*3</f>
        <v>24</v>
      </c>
      <c r="G277" s="65" t="s">
        <v>10</v>
      </c>
      <c r="H277" s="64">
        <f t="shared" si="33"/>
        <v>48</v>
      </c>
      <c r="I277" s="65" t="s">
        <v>11</v>
      </c>
      <c r="J277" s="66">
        <f t="shared" si="34"/>
        <v>2880</v>
      </c>
      <c r="K277" s="67" t="s">
        <v>7</v>
      </c>
    </row>
    <row r="278" spans="1:11" s="68" customFormat="1" ht="27" customHeight="1">
      <c r="A278" s="63">
        <v>7</v>
      </c>
      <c r="B278" s="131" t="s">
        <v>212</v>
      </c>
      <c r="C278" s="132"/>
      <c r="D278" s="64">
        <v>2</v>
      </c>
      <c r="E278" s="65" t="s">
        <v>9</v>
      </c>
      <c r="F278" s="64">
        <f>8*3</f>
        <v>24</v>
      </c>
      <c r="G278" s="65" t="s">
        <v>10</v>
      </c>
      <c r="H278" s="64">
        <f t="shared" si="33"/>
        <v>48</v>
      </c>
      <c r="I278" s="65" t="s">
        <v>11</v>
      </c>
      <c r="J278" s="66">
        <f t="shared" si="34"/>
        <v>2880</v>
      </c>
      <c r="K278" s="67" t="s">
        <v>7</v>
      </c>
    </row>
    <row r="279" spans="1:11" s="68" customFormat="1" ht="19.5" customHeight="1">
      <c r="A279" s="63">
        <v>8</v>
      </c>
      <c r="B279" s="131" t="s">
        <v>213</v>
      </c>
      <c r="C279" s="132"/>
      <c r="D279" s="64">
        <v>1</v>
      </c>
      <c r="E279" s="65" t="s">
        <v>9</v>
      </c>
      <c r="F279" s="64">
        <f>8</f>
        <v>8</v>
      </c>
      <c r="G279" s="65" t="s">
        <v>10</v>
      </c>
      <c r="H279" s="64">
        <f t="shared" si="33"/>
        <v>8</v>
      </c>
      <c r="I279" s="65" t="s">
        <v>11</v>
      </c>
      <c r="J279" s="66">
        <f t="shared" si="34"/>
        <v>480</v>
      </c>
      <c r="K279" s="67" t="s">
        <v>7</v>
      </c>
    </row>
    <row r="280" spans="1:11" s="68" customFormat="1" ht="27" customHeight="1">
      <c r="A280" s="63">
        <v>9</v>
      </c>
      <c r="B280" s="131" t="s">
        <v>211</v>
      </c>
      <c r="C280" s="132"/>
      <c r="D280" s="64">
        <v>2</v>
      </c>
      <c r="E280" s="65" t="s">
        <v>9</v>
      </c>
      <c r="F280" s="64">
        <f>4</f>
        <v>4</v>
      </c>
      <c r="G280" s="65" t="s">
        <v>10</v>
      </c>
      <c r="H280" s="64">
        <f t="shared" si="33"/>
        <v>8</v>
      </c>
      <c r="I280" s="65" t="s">
        <v>11</v>
      </c>
      <c r="J280" s="66">
        <f t="shared" si="34"/>
        <v>480</v>
      </c>
      <c r="K280" s="67" t="s">
        <v>7</v>
      </c>
    </row>
    <row r="281" spans="1:11" s="68" customFormat="1" ht="27" customHeight="1">
      <c r="A281" s="63">
        <v>10</v>
      </c>
      <c r="B281" s="131" t="s">
        <v>214</v>
      </c>
      <c r="C281" s="132"/>
      <c r="D281" s="64">
        <v>1</v>
      </c>
      <c r="E281" s="65" t="s">
        <v>51</v>
      </c>
      <c r="F281" s="64">
        <v>1</v>
      </c>
      <c r="G281" s="65" t="s">
        <v>99</v>
      </c>
      <c r="H281" s="64">
        <f t="shared" si="33"/>
        <v>1</v>
      </c>
      <c r="I281" s="65" t="s">
        <v>99</v>
      </c>
      <c r="J281" s="66">
        <f>H281*60*235</f>
        <v>14100</v>
      </c>
      <c r="K281" s="67" t="s">
        <v>7</v>
      </c>
    </row>
    <row r="282" spans="1:11" s="68" customFormat="1" ht="19.5" customHeight="1">
      <c r="A282" s="63">
        <v>11</v>
      </c>
      <c r="B282" s="131" t="s">
        <v>208</v>
      </c>
      <c r="C282" s="132"/>
      <c r="D282" s="64">
        <v>1</v>
      </c>
      <c r="E282" s="65" t="s">
        <v>51</v>
      </c>
      <c r="F282" s="64">
        <v>2</v>
      </c>
      <c r="G282" s="65" t="s">
        <v>99</v>
      </c>
      <c r="H282" s="64">
        <f t="shared" si="33"/>
        <v>2</v>
      </c>
      <c r="I282" s="65" t="s">
        <v>99</v>
      </c>
      <c r="J282" s="66">
        <f>H282*60*235</f>
        <v>28200</v>
      </c>
      <c r="K282" s="67" t="s">
        <v>7</v>
      </c>
    </row>
    <row r="283" spans="1:11" s="68" customFormat="1" ht="27" customHeight="1">
      <c r="A283" s="63">
        <v>12</v>
      </c>
      <c r="B283" s="131" t="s">
        <v>219</v>
      </c>
      <c r="C283" s="132"/>
      <c r="D283" s="64">
        <v>1</v>
      </c>
      <c r="E283" s="65" t="s">
        <v>13</v>
      </c>
      <c r="F283" s="64">
        <v>8</v>
      </c>
      <c r="G283" s="65" t="s">
        <v>10</v>
      </c>
      <c r="H283" s="64">
        <f t="shared" ref="H283" si="35">D283*F283</f>
        <v>8</v>
      </c>
      <c r="I283" s="65" t="s">
        <v>8</v>
      </c>
      <c r="J283" s="66">
        <f>H283*60*12</f>
        <v>5760</v>
      </c>
      <c r="K283" s="67" t="s">
        <v>7</v>
      </c>
    </row>
    <row r="284" spans="1:11" s="68" customFormat="1" ht="40.5" customHeight="1">
      <c r="A284" s="63">
        <v>13</v>
      </c>
      <c r="B284" s="131" t="s">
        <v>217</v>
      </c>
      <c r="C284" s="132"/>
      <c r="D284" s="64">
        <v>1</v>
      </c>
      <c r="E284" s="65" t="s">
        <v>13</v>
      </c>
      <c r="F284" s="64">
        <v>1</v>
      </c>
      <c r="G284" s="65" t="s">
        <v>10</v>
      </c>
      <c r="H284" s="64">
        <f t="shared" si="33"/>
        <v>1</v>
      </c>
      <c r="I284" s="65" t="s">
        <v>8</v>
      </c>
      <c r="J284" s="66">
        <f>H284*60*12</f>
        <v>720</v>
      </c>
      <c r="K284" s="67" t="s">
        <v>7</v>
      </c>
    </row>
    <row r="285" spans="1:11" s="68" customFormat="1" ht="27" customHeight="1">
      <c r="A285" s="63">
        <v>14</v>
      </c>
      <c r="B285" s="131" t="s">
        <v>218</v>
      </c>
      <c r="C285" s="132"/>
      <c r="D285" s="64">
        <v>1</v>
      </c>
      <c r="E285" s="65" t="s">
        <v>13</v>
      </c>
      <c r="F285" s="64">
        <f>8</f>
        <v>8</v>
      </c>
      <c r="G285" s="65" t="s">
        <v>10</v>
      </c>
      <c r="H285" s="64">
        <f t="shared" si="33"/>
        <v>8</v>
      </c>
      <c r="I285" s="65" t="s">
        <v>8</v>
      </c>
      <c r="J285" s="66">
        <f>H285*60*12</f>
        <v>5760</v>
      </c>
      <c r="K285" s="67" t="s">
        <v>7</v>
      </c>
    </row>
    <row r="286" spans="1:11" s="68" customFormat="1" ht="20.25" customHeight="1">
      <c r="A286" s="63">
        <v>15</v>
      </c>
      <c r="B286" s="131" t="s">
        <v>209</v>
      </c>
      <c r="C286" s="132"/>
      <c r="D286" s="64">
        <v>30</v>
      </c>
      <c r="E286" s="65" t="s">
        <v>9</v>
      </c>
      <c r="F286" s="64">
        <v>2</v>
      </c>
      <c r="G286" s="65" t="s">
        <v>10</v>
      </c>
      <c r="H286" s="64">
        <f t="shared" si="33"/>
        <v>60</v>
      </c>
      <c r="I286" s="65" t="s">
        <v>11</v>
      </c>
      <c r="J286" s="66">
        <f t="shared" si="34"/>
        <v>3600</v>
      </c>
      <c r="K286" s="67" t="s">
        <v>7</v>
      </c>
    </row>
    <row r="287" spans="1:11" s="73" customFormat="1" ht="27" customHeight="1">
      <c r="A287" s="70">
        <v>16</v>
      </c>
      <c r="B287" s="150" t="s">
        <v>215</v>
      </c>
      <c r="C287" s="151"/>
      <c r="D287" s="76">
        <v>1</v>
      </c>
      <c r="E287" s="77" t="s">
        <v>9</v>
      </c>
      <c r="F287" s="76">
        <f>8*2</f>
        <v>16</v>
      </c>
      <c r="G287" s="77" t="s">
        <v>10</v>
      </c>
      <c r="H287" s="76">
        <f t="shared" si="33"/>
        <v>16</v>
      </c>
      <c r="I287" s="77" t="s">
        <v>11</v>
      </c>
      <c r="J287" s="71">
        <f t="shared" si="34"/>
        <v>960</v>
      </c>
      <c r="K287" s="72" t="s">
        <v>7</v>
      </c>
    </row>
    <row r="288" spans="1:11" s="69" customFormat="1" ht="17.100000000000001" customHeight="1">
      <c r="A288" s="58"/>
      <c r="B288" s="133" t="s">
        <v>14</v>
      </c>
      <c r="C288" s="134"/>
      <c r="D288" s="134"/>
      <c r="E288" s="134"/>
      <c r="F288" s="134"/>
      <c r="G288" s="134"/>
      <c r="H288" s="134"/>
      <c r="I288" s="135"/>
      <c r="J288" s="61">
        <f>SUM(J272:J287)</f>
        <v>82440</v>
      </c>
      <c r="K288" s="62" t="s">
        <v>7</v>
      </c>
    </row>
    <row r="289" spans="1:11" s="73" customFormat="1" ht="17.100000000000001" customHeight="1">
      <c r="A289" s="70"/>
      <c r="B289" s="141" t="s">
        <v>16</v>
      </c>
      <c r="C289" s="142"/>
      <c r="D289" s="142"/>
      <c r="E289" s="142"/>
      <c r="F289" s="142"/>
      <c r="G289" s="142"/>
      <c r="H289" s="142"/>
      <c r="I289" s="143"/>
      <c r="J289" s="71">
        <f>J288/60</f>
        <v>1374</v>
      </c>
      <c r="K289" s="72" t="s">
        <v>11</v>
      </c>
    </row>
    <row r="290" spans="1:11" ht="17.100000000000001" customHeight="1"/>
    <row r="291" spans="1:11" ht="18" customHeight="1">
      <c r="C291" s="18" t="s">
        <v>18</v>
      </c>
      <c r="D291" s="13">
        <f>J289</f>
        <v>1374</v>
      </c>
      <c r="E291" s="13" t="s">
        <v>251</v>
      </c>
    </row>
    <row r="292" spans="1:11" ht="17.100000000000001" customHeight="1">
      <c r="C292" s="18" t="s">
        <v>65</v>
      </c>
      <c r="D292" s="42">
        <f>J289/1250</f>
        <v>1.0992</v>
      </c>
    </row>
    <row r="293" spans="1:11" ht="17.100000000000001" customHeight="1">
      <c r="C293" s="18" t="s">
        <v>19</v>
      </c>
      <c r="D293" s="13">
        <f>ROUND(D292,0)</f>
        <v>1</v>
      </c>
    </row>
    <row r="294" spans="1:11" ht="17.100000000000001" customHeight="1">
      <c r="A294" s="79"/>
      <c r="C294" s="57" t="s">
        <v>265</v>
      </c>
      <c r="D294" s="18">
        <f>D293</f>
        <v>1</v>
      </c>
      <c r="E294" s="43" t="s">
        <v>21</v>
      </c>
    </row>
    <row r="295" spans="1:11" ht="20.100000000000001" customHeight="1">
      <c r="A295" s="124" t="s">
        <v>24</v>
      </c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</row>
    <row r="296" spans="1:11" ht="20.100000000000001" customHeight="1">
      <c r="A296" s="49"/>
      <c r="B296" s="49"/>
      <c r="C296" s="49"/>
      <c r="D296" s="49"/>
      <c r="E296" s="49"/>
      <c r="F296" s="49"/>
      <c r="G296" s="49"/>
      <c r="H296" s="49"/>
      <c r="I296" s="49"/>
      <c r="J296" s="49"/>
      <c r="K296" s="49"/>
    </row>
    <row r="297" spans="1:11" ht="20.100000000000001" customHeight="1">
      <c r="A297" s="125" t="s">
        <v>66</v>
      </c>
      <c r="B297" s="125"/>
      <c r="C297" s="50" t="s">
        <v>220</v>
      </c>
      <c r="D297" s="50"/>
      <c r="E297" s="50"/>
      <c r="F297" s="50"/>
      <c r="G297" s="50"/>
      <c r="H297" s="50"/>
      <c r="I297" s="50"/>
    </row>
    <row r="298" spans="1:11" ht="20.100000000000001" customHeight="1">
      <c r="A298" s="125" t="s">
        <v>67</v>
      </c>
      <c r="B298" s="125"/>
      <c r="C298" s="50" t="s">
        <v>72</v>
      </c>
      <c r="D298" s="50"/>
      <c r="E298" s="50"/>
      <c r="F298" s="50"/>
      <c r="G298" s="50"/>
      <c r="H298" s="50"/>
      <c r="I298" s="50"/>
    </row>
    <row r="299" spans="1:11" ht="20.100000000000001" customHeight="1">
      <c r="D299" s="33" t="s">
        <v>1</v>
      </c>
      <c r="E299" s="33"/>
      <c r="F299" s="33"/>
      <c r="G299" s="33"/>
      <c r="H299" s="33"/>
      <c r="I299" s="33"/>
    </row>
    <row r="300" spans="1:11" ht="50.25" customHeight="1">
      <c r="A300" s="1" t="s">
        <v>0</v>
      </c>
      <c r="B300" s="98" t="s">
        <v>2</v>
      </c>
      <c r="C300" s="99"/>
      <c r="D300" s="98" t="s">
        <v>3</v>
      </c>
      <c r="E300" s="99"/>
      <c r="F300" s="100" t="s">
        <v>4</v>
      </c>
      <c r="G300" s="101"/>
      <c r="H300" s="100" t="s">
        <v>5</v>
      </c>
      <c r="I300" s="101"/>
      <c r="J300" s="138" t="s">
        <v>6</v>
      </c>
      <c r="K300" s="138"/>
    </row>
    <row r="301" spans="1:11" s="44" customFormat="1" ht="30" customHeight="1">
      <c r="A301" s="31">
        <v>1</v>
      </c>
      <c r="B301" s="122">
        <v>2</v>
      </c>
      <c r="C301" s="123"/>
      <c r="D301" s="122">
        <v>3</v>
      </c>
      <c r="E301" s="123"/>
      <c r="F301" s="122">
        <v>4</v>
      </c>
      <c r="G301" s="123"/>
      <c r="H301" s="122">
        <v>5</v>
      </c>
      <c r="I301" s="123"/>
      <c r="J301" s="126">
        <v>6</v>
      </c>
      <c r="K301" s="127"/>
    </row>
    <row r="302" spans="1:11" s="29" customFormat="1" ht="30" customHeight="1">
      <c r="A302" s="10">
        <v>1</v>
      </c>
      <c r="B302" s="128" t="s">
        <v>221</v>
      </c>
      <c r="C302" s="129"/>
      <c r="D302" s="26">
        <v>3</v>
      </c>
      <c r="E302" s="4" t="s">
        <v>51</v>
      </c>
      <c r="F302" s="26">
        <v>0.25</v>
      </c>
      <c r="G302" s="4" t="s">
        <v>10</v>
      </c>
      <c r="H302" s="26">
        <f>D302*F302</f>
        <v>0.75</v>
      </c>
      <c r="I302" s="4" t="s">
        <v>99</v>
      </c>
      <c r="J302" s="28">
        <f>H302*60*235</f>
        <v>10575</v>
      </c>
      <c r="K302" s="30" t="s">
        <v>7</v>
      </c>
    </row>
    <row r="303" spans="1:11" s="16" customFormat="1" ht="30" customHeight="1">
      <c r="A303" s="5">
        <v>2</v>
      </c>
      <c r="B303" s="118" t="s">
        <v>222</v>
      </c>
      <c r="C303" s="119"/>
      <c r="D303" s="45">
        <v>3</v>
      </c>
      <c r="E303" s="46" t="s">
        <v>51</v>
      </c>
      <c r="F303" s="45">
        <v>0.25</v>
      </c>
      <c r="G303" s="46" t="s">
        <v>10</v>
      </c>
      <c r="H303" s="45">
        <f>D303*F303</f>
        <v>0.75</v>
      </c>
      <c r="I303" s="46" t="s">
        <v>99</v>
      </c>
      <c r="J303" s="6">
        <f>H303*60*235</f>
        <v>10575</v>
      </c>
      <c r="K303" s="7" t="s">
        <v>7</v>
      </c>
    </row>
    <row r="304" spans="1:11" s="16" customFormat="1" ht="30" customHeight="1">
      <c r="A304" s="5">
        <v>3</v>
      </c>
      <c r="B304" s="118" t="s">
        <v>223</v>
      </c>
      <c r="C304" s="119"/>
      <c r="D304" s="45">
        <v>3</v>
      </c>
      <c r="E304" s="46" t="s">
        <v>51</v>
      </c>
      <c r="F304" s="45">
        <v>0.5</v>
      </c>
      <c r="G304" s="46" t="s">
        <v>10</v>
      </c>
      <c r="H304" s="45">
        <f t="shared" ref="H304:H309" si="36">D304*F304</f>
        <v>1.5</v>
      </c>
      <c r="I304" s="46" t="s">
        <v>99</v>
      </c>
      <c r="J304" s="6">
        <f t="shared" ref="J304:J305" si="37">H304*60*235</f>
        <v>21150</v>
      </c>
      <c r="K304" s="7" t="s">
        <v>7</v>
      </c>
    </row>
    <row r="305" spans="1:11" s="16" customFormat="1" ht="30" customHeight="1">
      <c r="A305" s="5">
        <v>5</v>
      </c>
      <c r="B305" s="118" t="s">
        <v>228</v>
      </c>
      <c r="C305" s="119"/>
      <c r="D305" s="45">
        <v>3</v>
      </c>
      <c r="E305" s="46" t="s">
        <v>51</v>
      </c>
      <c r="F305" s="45">
        <v>4</v>
      </c>
      <c r="G305" s="46" t="s">
        <v>10</v>
      </c>
      <c r="H305" s="45">
        <f t="shared" si="36"/>
        <v>12</v>
      </c>
      <c r="I305" s="46" t="s">
        <v>99</v>
      </c>
      <c r="J305" s="6">
        <f t="shared" si="37"/>
        <v>169200</v>
      </c>
      <c r="K305" s="7" t="s">
        <v>7</v>
      </c>
    </row>
    <row r="306" spans="1:11" s="16" customFormat="1" ht="30" customHeight="1">
      <c r="A306" s="5">
        <v>6</v>
      </c>
      <c r="B306" s="118" t="s">
        <v>224</v>
      </c>
      <c r="C306" s="119"/>
      <c r="D306" s="45">
        <v>4</v>
      </c>
      <c r="E306" s="46" t="s">
        <v>13</v>
      </c>
      <c r="F306" s="45">
        <v>1</v>
      </c>
      <c r="G306" s="46" t="s">
        <v>10</v>
      </c>
      <c r="H306" s="45">
        <f t="shared" si="36"/>
        <v>4</v>
      </c>
      <c r="I306" s="46" t="s">
        <v>8</v>
      </c>
      <c r="J306" s="6">
        <f>H306*60*12</f>
        <v>2880</v>
      </c>
      <c r="K306" s="7" t="s">
        <v>7</v>
      </c>
    </row>
    <row r="307" spans="1:11" s="16" customFormat="1" ht="30" customHeight="1">
      <c r="A307" s="5">
        <v>7</v>
      </c>
      <c r="B307" s="118" t="s">
        <v>225</v>
      </c>
      <c r="C307" s="119"/>
      <c r="D307" s="45">
        <v>3</v>
      </c>
      <c r="E307" s="46" t="s">
        <v>51</v>
      </c>
      <c r="F307" s="45">
        <v>0.25</v>
      </c>
      <c r="G307" s="46" t="s">
        <v>10</v>
      </c>
      <c r="H307" s="45">
        <f t="shared" si="36"/>
        <v>0.75</v>
      </c>
      <c r="I307" s="46" t="s">
        <v>99</v>
      </c>
      <c r="J307" s="6">
        <f>H307*60*235</f>
        <v>10575</v>
      </c>
      <c r="K307" s="7" t="s">
        <v>7</v>
      </c>
    </row>
    <row r="308" spans="1:11" s="16" customFormat="1" ht="30" customHeight="1">
      <c r="A308" s="5">
        <v>9</v>
      </c>
      <c r="B308" s="118" t="s">
        <v>226</v>
      </c>
      <c r="C308" s="119"/>
      <c r="D308" s="45">
        <v>4</v>
      </c>
      <c r="E308" s="46" t="s">
        <v>13</v>
      </c>
      <c r="F308" s="45">
        <v>0.5</v>
      </c>
      <c r="G308" s="46" t="s">
        <v>10</v>
      </c>
      <c r="H308" s="45">
        <f t="shared" si="36"/>
        <v>2</v>
      </c>
      <c r="I308" s="46" t="s">
        <v>8</v>
      </c>
      <c r="J308" s="6">
        <f>H308*60*12</f>
        <v>1440</v>
      </c>
      <c r="K308" s="7" t="s">
        <v>7</v>
      </c>
    </row>
    <row r="309" spans="1:11" s="41" customFormat="1" ht="30" customHeight="1">
      <c r="A309" s="11">
        <v>10</v>
      </c>
      <c r="B309" s="144" t="s">
        <v>227</v>
      </c>
      <c r="C309" s="145"/>
      <c r="D309" s="74">
        <v>4</v>
      </c>
      <c r="E309" s="75" t="s">
        <v>13</v>
      </c>
      <c r="F309" s="74">
        <v>0.5</v>
      </c>
      <c r="G309" s="75" t="s">
        <v>10</v>
      </c>
      <c r="H309" s="74">
        <f t="shared" si="36"/>
        <v>2</v>
      </c>
      <c r="I309" s="75" t="s">
        <v>8</v>
      </c>
      <c r="J309" s="39">
        <f>H309*60*12</f>
        <v>1440</v>
      </c>
      <c r="K309" s="40" t="s">
        <v>7</v>
      </c>
    </row>
    <row r="310" spans="1:11" s="29" customFormat="1" ht="30" customHeight="1">
      <c r="A310" s="10"/>
      <c r="B310" s="111" t="s">
        <v>14</v>
      </c>
      <c r="C310" s="112"/>
      <c r="D310" s="112"/>
      <c r="E310" s="112"/>
      <c r="F310" s="112"/>
      <c r="G310" s="112"/>
      <c r="H310" s="112"/>
      <c r="I310" s="113"/>
      <c r="J310" s="28">
        <f>SUM(J302:J309)</f>
        <v>227835</v>
      </c>
      <c r="K310" s="30" t="s">
        <v>7</v>
      </c>
    </row>
    <row r="311" spans="1:11" s="41" customFormat="1" ht="30" customHeight="1">
      <c r="A311" s="11"/>
      <c r="B311" s="106" t="s">
        <v>16</v>
      </c>
      <c r="C311" s="107"/>
      <c r="D311" s="107"/>
      <c r="E311" s="107"/>
      <c r="F311" s="107"/>
      <c r="G311" s="107"/>
      <c r="H311" s="107"/>
      <c r="I311" s="108"/>
      <c r="J311" s="39">
        <f>J310/60</f>
        <v>3797.25</v>
      </c>
      <c r="K311" s="40" t="s">
        <v>11</v>
      </c>
    </row>
    <row r="313" spans="1:11" ht="18" customHeight="1">
      <c r="C313" s="18" t="s">
        <v>18</v>
      </c>
      <c r="D313" s="13">
        <f>J311</f>
        <v>3797.25</v>
      </c>
      <c r="E313" s="13" t="s">
        <v>251</v>
      </c>
    </row>
    <row r="314" spans="1:11" ht="18" customHeight="1">
      <c r="C314" s="18" t="s">
        <v>65</v>
      </c>
      <c r="D314" s="42">
        <f>J311/1250</f>
        <v>3.0377999999999998</v>
      </c>
    </row>
    <row r="315" spans="1:11" ht="18" customHeight="1">
      <c r="C315" s="18" t="s">
        <v>19</v>
      </c>
      <c r="D315" s="13">
        <f>ROUND(D314,0)</f>
        <v>3</v>
      </c>
    </row>
    <row r="316" spans="1:11" ht="18" customHeight="1">
      <c r="A316" s="79"/>
      <c r="C316" s="19" t="s">
        <v>266</v>
      </c>
      <c r="D316" s="18">
        <f>D315</f>
        <v>3</v>
      </c>
      <c r="E316" s="43" t="s">
        <v>21</v>
      </c>
    </row>
    <row r="318" spans="1:11" ht="15.75">
      <c r="A318" s="124" t="s">
        <v>24</v>
      </c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</row>
    <row r="319" spans="1:11" ht="15.75">
      <c r="A319" s="49"/>
      <c r="B319" s="49"/>
      <c r="C319" s="49"/>
      <c r="D319" s="49"/>
      <c r="E319" s="49"/>
      <c r="F319" s="49"/>
      <c r="G319" s="49"/>
      <c r="H319" s="49"/>
      <c r="I319" s="49"/>
      <c r="J319" s="49"/>
      <c r="K319" s="49"/>
    </row>
    <row r="320" spans="1:11" ht="15">
      <c r="A320" s="152" t="s">
        <v>66</v>
      </c>
      <c r="B320" s="152"/>
      <c r="C320" s="53" t="s">
        <v>104</v>
      </c>
      <c r="D320" s="53"/>
      <c r="E320" s="53"/>
      <c r="F320" s="53"/>
      <c r="G320" s="53"/>
      <c r="H320" s="50"/>
      <c r="I320" s="50"/>
    </row>
    <row r="321" spans="1:12" ht="15">
      <c r="A321" s="152" t="s">
        <v>67</v>
      </c>
      <c r="B321" s="152"/>
      <c r="C321" s="53" t="s">
        <v>72</v>
      </c>
      <c r="D321" s="53"/>
      <c r="E321" s="53"/>
      <c r="F321" s="53"/>
      <c r="G321" s="53"/>
      <c r="H321" s="50"/>
      <c r="I321" s="50"/>
    </row>
    <row r="322" spans="1:12">
      <c r="D322" s="33" t="s">
        <v>1</v>
      </c>
      <c r="E322" s="33"/>
      <c r="F322" s="33"/>
      <c r="G322" s="33"/>
      <c r="H322" s="33"/>
      <c r="I322" s="33"/>
    </row>
    <row r="323" spans="1:12" ht="43.5" customHeight="1">
      <c r="A323" s="1" t="s">
        <v>0</v>
      </c>
      <c r="B323" s="98" t="s">
        <v>2</v>
      </c>
      <c r="C323" s="99"/>
      <c r="D323" s="98" t="s">
        <v>3</v>
      </c>
      <c r="E323" s="99"/>
      <c r="F323" s="100" t="s">
        <v>4</v>
      </c>
      <c r="G323" s="101"/>
      <c r="H323" s="100" t="s">
        <v>5</v>
      </c>
      <c r="I323" s="101"/>
      <c r="J323" s="138" t="s">
        <v>6</v>
      </c>
      <c r="K323" s="138"/>
    </row>
    <row r="324" spans="1:12" ht="21.75" customHeight="1">
      <c r="A324" s="31">
        <v>1</v>
      </c>
      <c r="B324" s="122">
        <v>2</v>
      </c>
      <c r="C324" s="123"/>
      <c r="D324" s="122">
        <v>3</v>
      </c>
      <c r="E324" s="123"/>
      <c r="F324" s="122">
        <v>4</v>
      </c>
      <c r="G324" s="123"/>
      <c r="H324" s="122">
        <v>5</v>
      </c>
      <c r="I324" s="123"/>
      <c r="J324" s="126">
        <v>6</v>
      </c>
      <c r="K324" s="127"/>
      <c r="L324" s="44"/>
    </row>
    <row r="325" spans="1:12" s="36" customFormat="1" ht="24.95" customHeight="1">
      <c r="A325" s="10">
        <v>1</v>
      </c>
      <c r="B325" s="139" t="s">
        <v>229</v>
      </c>
      <c r="C325" s="140"/>
      <c r="D325" s="26">
        <v>2</v>
      </c>
      <c r="E325" s="4" t="s">
        <v>9</v>
      </c>
      <c r="F325" s="26">
        <f>5*8</f>
        <v>40</v>
      </c>
      <c r="G325" s="4" t="s">
        <v>10</v>
      </c>
      <c r="H325" s="26">
        <f>D325*F325</f>
        <v>80</v>
      </c>
      <c r="I325" s="4" t="s">
        <v>11</v>
      </c>
      <c r="J325" s="28">
        <f>H325*60</f>
        <v>4800</v>
      </c>
      <c r="K325" s="30" t="s">
        <v>7</v>
      </c>
    </row>
    <row r="326" spans="1:12" s="16" customFormat="1" ht="24.95" customHeight="1">
      <c r="A326" s="5">
        <v>2</v>
      </c>
      <c r="B326" s="118" t="s">
        <v>230</v>
      </c>
      <c r="C326" s="119"/>
      <c r="D326" s="45">
        <v>5</v>
      </c>
      <c r="E326" s="46" t="s">
        <v>13</v>
      </c>
      <c r="F326" s="45">
        <f>3*8</f>
        <v>24</v>
      </c>
      <c r="G326" s="46" t="s">
        <v>10</v>
      </c>
      <c r="H326" s="45">
        <f>D326*F326</f>
        <v>120</v>
      </c>
      <c r="I326" s="46" t="s">
        <v>8</v>
      </c>
      <c r="J326" s="6">
        <f>H326*60*12</f>
        <v>86400</v>
      </c>
      <c r="K326" s="7" t="s">
        <v>7</v>
      </c>
    </row>
    <row r="327" spans="1:12" s="16" customFormat="1" ht="24.95" customHeight="1">
      <c r="A327" s="5">
        <v>3</v>
      </c>
      <c r="B327" s="118" t="s">
        <v>78</v>
      </c>
      <c r="C327" s="119"/>
      <c r="D327" s="45">
        <v>5</v>
      </c>
      <c r="E327" s="46" t="s">
        <v>13</v>
      </c>
      <c r="F327" s="45">
        <f>3*8</f>
        <v>24</v>
      </c>
      <c r="G327" s="46" t="s">
        <v>10</v>
      </c>
      <c r="H327" s="45">
        <f t="shared" ref="H327:H340" si="38">D327*F327</f>
        <v>120</v>
      </c>
      <c r="I327" s="46" t="s">
        <v>8</v>
      </c>
      <c r="J327" s="6">
        <f>H327*60*12</f>
        <v>86400</v>
      </c>
      <c r="K327" s="7" t="s">
        <v>7</v>
      </c>
    </row>
    <row r="328" spans="1:12" s="16" customFormat="1" ht="24.95" customHeight="1">
      <c r="A328" s="5">
        <v>4</v>
      </c>
      <c r="B328" s="131" t="s">
        <v>231</v>
      </c>
      <c r="C328" s="132"/>
      <c r="D328" s="45">
        <v>5</v>
      </c>
      <c r="E328" s="46" t="s">
        <v>102</v>
      </c>
      <c r="F328" s="45">
        <f>3*8</f>
        <v>24</v>
      </c>
      <c r="G328" s="46" t="s">
        <v>10</v>
      </c>
      <c r="H328" s="45">
        <f t="shared" si="38"/>
        <v>120</v>
      </c>
      <c r="I328" s="46" t="s">
        <v>103</v>
      </c>
      <c r="J328" s="6">
        <f t="shared" ref="J328:J340" si="39">H328*60</f>
        <v>7200</v>
      </c>
      <c r="K328" s="7" t="s">
        <v>7</v>
      </c>
    </row>
    <row r="329" spans="1:12" s="16" customFormat="1" ht="24.95" customHeight="1">
      <c r="A329" s="5">
        <v>5</v>
      </c>
      <c r="B329" s="148" t="s">
        <v>80</v>
      </c>
      <c r="C329" s="149"/>
      <c r="D329" s="45">
        <v>4</v>
      </c>
      <c r="E329" s="46" t="s">
        <v>102</v>
      </c>
      <c r="F329" s="45">
        <f>1*8</f>
        <v>8</v>
      </c>
      <c r="G329" s="46" t="s">
        <v>10</v>
      </c>
      <c r="H329" s="45">
        <f t="shared" si="38"/>
        <v>32</v>
      </c>
      <c r="I329" s="46" t="s">
        <v>103</v>
      </c>
      <c r="J329" s="6">
        <f t="shared" si="39"/>
        <v>1920</v>
      </c>
      <c r="K329" s="7" t="s">
        <v>7</v>
      </c>
    </row>
    <row r="330" spans="1:12" s="16" customFormat="1" ht="24.95" customHeight="1">
      <c r="A330" s="5">
        <v>6</v>
      </c>
      <c r="B330" s="131" t="s">
        <v>232</v>
      </c>
      <c r="C330" s="132"/>
      <c r="D330" s="45">
        <v>12</v>
      </c>
      <c r="E330" s="46" t="s">
        <v>102</v>
      </c>
      <c r="F330" s="45">
        <f>3*7</f>
        <v>21</v>
      </c>
      <c r="G330" s="46" t="s">
        <v>10</v>
      </c>
      <c r="H330" s="45">
        <f t="shared" si="38"/>
        <v>252</v>
      </c>
      <c r="I330" s="46" t="s">
        <v>103</v>
      </c>
      <c r="J330" s="6">
        <f t="shared" si="39"/>
        <v>15120</v>
      </c>
      <c r="K330" s="7" t="s">
        <v>7</v>
      </c>
    </row>
    <row r="331" spans="1:12" s="16" customFormat="1" ht="24.95" customHeight="1">
      <c r="A331" s="5">
        <v>7</v>
      </c>
      <c r="B331" s="118" t="s">
        <v>233</v>
      </c>
      <c r="C331" s="119"/>
      <c r="D331" s="45">
        <v>2</v>
      </c>
      <c r="E331" s="46" t="s">
        <v>102</v>
      </c>
      <c r="F331" s="45">
        <f>4*8</f>
        <v>32</v>
      </c>
      <c r="G331" s="46" t="s">
        <v>10</v>
      </c>
      <c r="H331" s="45">
        <f t="shared" si="38"/>
        <v>64</v>
      </c>
      <c r="I331" s="46" t="s">
        <v>103</v>
      </c>
      <c r="J331" s="6">
        <f t="shared" si="39"/>
        <v>3840</v>
      </c>
      <c r="K331" s="7" t="s">
        <v>7</v>
      </c>
    </row>
    <row r="332" spans="1:12" s="16" customFormat="1" ht="24.95" customHeight="1">
      <c r="A332" s="5">
        <v>8</v>
      </c>
      <c r="B332" s="118" t="s">
        <v>82</v>
      </c>
      <c r="C332" s="119"/>
      <c r="D332" s="45">
        <v>1</v>
      </c>
      <c r="E332" s="46" t="s">
        <v>102</v>
      </c>
      <c r="F332" s="45">
        <f>4*8</f>
        <v>32</v>
      </c>
      <c r="G332" s="46" t="s">
        <v>10</v>
      </c>
      <c r="H332" s="45">
        <f t="shared" si="38"/>
        <v>32</v>
      </c>
      <c r="I332" s="46" t="s">
        <v>103</v>
      </c>
      <c r="J332" s="6">
        <f t="shared" si="39"/>
        <v>1920</v>
      </c>
      <c r="K332" s="7" t="s">
        <v>7</v>
      </c>
    </row>
    <row r="333" spans="1:12" s="16" customFormat="1" ht="24.95" customHeight="1">
      <c r="A333" s="5">
        <v>9</v>
      </c>
      <c r="B333" s="118" t="s">
        <v>234</v>
      </c>
      <c r="C333" s="119"/>
      <c r="D333" s="45">
        <v>1</v>
      </c>
      <c r="E333" s="46" t="s">
        <v>102</v>
      </c>
      <c r="F333" s="45">
        <f>4*8</f>
        <v>32</v>
      </c>
      <c r="G333" s="46" t="s">
        <v>10</v>
      </c>
      <c r="H333" s="45">
        <f t="shared" si="38"/>
        <v>32</v>
      </c>
      <c r="I333" s="46" t="s">
        <v>103</v>
      </c>
      <c r="J333" s="6">
        <f t="shared" si="39"/>
        <v>1920</v>
      </c>
      <c r="K333" s="7" t="s">
        <v>7</v>
      </c>
    </row>
    <row r="334" spans="1:12" s="16" customFormat="1" ht="24.95" customHeight="1">
      <c r="A334" s="5">
        <v>10</v>
      </c>
      <c r="B334" s="118" t="s">
        <v>235</v>
      </c>
      <c r="C334" s="119"/>
      <c r="D334" s="45">
        <v>12</v>
      </c>
      <c r="E334" s="46" t="s">
        <v>102</v>
      </c>
      <c r="F334" s="45">
        <f>5*8</f>
        <v>40</v>
      </c>
      <c r="G334" s="46" t="s">
        <v>10</v>
      </c>
      <c r="H334" s="45">
        <f t="shared" si="38"/>
        <v>480</v>
      </c>
      <c r="I334" s="46" t="s">
        <v>103</v>
      </c>
      <c r="J334" s="6">
        <f t="shared" si="39"/>
        <v>28800</v>
      </c>
      <c r="K334" s="7" t="s">
        <v>7</v>
      </c>
    </row>
    <row r="335" spans="1:12" s="16" customFormat="1" ht="24.95" customHeight="1">
      <c r="A335" s="5">
        <v>11</v>
      </c>
      <c r="B335" s="118" t="s">
        <v>236</v>
      </c>
      <c r="C335" s="119"/>
      <c r="D335" s="45">
        <v>4</v>
      </c>
      <c r="E335" s="46" t="s">
        <v>102</v>
      </c>
      <c r="F335" s="45">
        <f>4*8</f>
        <v>32</v>
      </c>
      <c r="G335" s="46" t="s">
        <v>10</v>
      </c>
      <c r="H335" s="45">
        <f t="shared" si="38"/>
        <v>128</v>
      </c>
      <c r="I335" s="46" t="s">
        <v>103</v>
      </c>
      <c r="J335" s="6">
        <f t="shared" si="39"/>
        <v>7680</v>
      </c>
      <c r="K335" s="7" t="s">
        <v>7</v>
      </c>
    </row>
    <row r="336" spans="1:12" s="16" customFormat="1" ht="24.95" customHeight="1">
      <c r="A336" s="5">
        <v>12</v>
      </c>
      <c r="B336" s="118" t="s">
        <v>237</v>
      </c>
      <c r="C336" s="119"/>
      <c r="D336" s="24">
        <v>2</v>
      </c>
      <c r="E336" s="46" t="s">
        <v>102</v>
      </c>
      <c r="F336" s="45">
        <f>2*8</f>
        <v>16</v>
      </c>
      <c r="G336" s="46" t="s">
        <v>10</v>
      </c>
      <c r="H336" s="45">
        <f t="shared" si="38"/>
        <v>32</v>
      </c>
      <c r="I336" s="46" t="s">
        <v>103</v>
      </c>
      <c r="J336" s="6">
        <f t="shared" si="39"/>
        <v>1920</v>
      </c>
      <c r="K336" s="7" t="s">
        <v>7</v>
      </c>
    </row>
    <row r="337" spans="1:15" s="16" customFormat="1" ht="24.95" customHeight="1">
      <c r="A337" s="5">
        <v>13</v>
      </c>
      <c r="B337" s="118" t="s">
        <v>238</v>
      </c>
      <c r="C337" s="119"/>
      <c r="D337" s="24">
        <v>1</v>
      </c>
      <c r="E337" s="46" t="s">
        <v>102</v>
      </c>
      <c r="F337" s="45">
        <f>3*8</f>
        <v>24</v>
      </c>
      <c r="G337" s="46" t="s">
        <v>10</v>
      </c>
      <c r="H337" s="45">
        <f t="shared" si="38"/>
        <v>24</v>
      </c>
      <c r="I337" s="46" t="s">
        <v>103</v>
      </c>
      <c r="J337" s="6">
        <f t="shared" si="39"/>
        <v>1440</v>
      </c>
      <c r="K337" s="7" t="s">
        <v>7</v>
      </c>
    </row>
    <row r="338" spans="1:15" s="16" customFormat="1" ht="24.95" customHeight="1">
      <c r="A338" s="5">
        <v>14</v>
      </c>
      <c r="B338" s="118" t="s">
        <v>239</v>
      </c>
      <c r="C338" s="119"/>
      <c r="D338" s="24">
        <v>2</v>
      </c>
      <c r="E338" s="46" t="s">
        <v>102</v>
      </c>
      <c r="F338" s="45">
        <f>5*8</f>
        <v>40</v>
      </c>
      <c r="G338" s="46" t="s">
        <v>10</v>
      </c>
      <c r="H338" s="45">
        <f t="shared" si="38"/>
        <v>80</v>
      </c>
      <c r="I338" s="46" t="s">
        <v>103</v>
      </c>
      <c r="J338" s="6">
        <f t="shared" si="39"/>
        <v>4800</v>
      </c>
      <c r="K338" s="7" t="s">
        <v>7</v>
      </c>
    </row>
    <row r="339" spans="1:15" s="16" customFormat="1" ht="24.95" customHeight="1">
      <c r="A339" s="5">
        <v>15</v>
      </c>
      <c r="B339" s="118" t="s">
        <v>240</v>
      </c>
      <c r="C339" s="119"/>
      <c r="D339" s="24">
        <v>3</v>
      </c>
      <c r="E339" s="46" t="s">
        <v>102</v>
      </c>
      <c r="F339" s="45">
        <f>3*8</f>
        <v>24</v>
      </c>
      <c r="G339" s="46" t="s">
        <v>10</v>
      </c>
      <c r="H339" s="45">
        <f t="shared" si="38"/>
        <v>72</v>
      </c>
      <c r="I339" s="46" t="s">
        <v>103</v>
      </c>
      <c r="J339" s="6">
        <f t="shared" si="39"/>
        <v>4320</v>
      </c>
      <c r="K339" s="7" t="s">
        <v>7</v>
      </c>
    </row>
    <row r="340" spans="1:15" s="17" customFormat="1" ht="24.95" customHeight="1">
      <c r="A340" s="11">
        <v>16</v>
      </c>
      <c r="B340" s="153" t="s">
        <v>241</v>
      </c>
      <c r="C340" s="154"/>
      <c r="D340" s="78">
        <v>2</v>
      </c>
      <c r="E340" s="75" t="s">
        <v>102</v>
      </c>
      <c r="F340" s="74">
        <f>4*8</f>
        <v>32</v>
      </c>
      <c r="G340" s="75" t="s">
        <v>10</v>
      </c>
      <c r="H340" s="74">
        <f t="shared" si="38"/>
        <v>64</v>
      </c>
      <c r="I340" s="75" t="s">
        <v>103</v>
      </c>
      <c r="J340" s="39">
        <f t="shared" si="39"/>
        <v>3840</v>
      </c>
      <c r="K340" s="40" t="s">
        <v>7</v>
      </c>
    </row>
    <row r="341" spans="1:15" ht="20.100000000000001" customHeight="1">
      <c r="A341" s="10"/>
      <c r="B341" s="111" t="s">
        <v>14</v>
      </c>
      <c r="C341" s="112"/>
      <c r="D341" s="112"/>
      <c r="E341" s="112"/>
      <c r="F341" s="112"/>
      <c r="G341" s="112"/>
      <c r="H341" s="112"/>
      <c r="I341" s="113"/>
      <c r="J341" s="28">
        <f>SUM(J325:J340)</f>
        <v>262320</v>
      </c>
      <c r="K341" s="30" t="s">
        <v>7</v>
      </c>
      <c r="L341" s="29"/>
    </row>
    <row r="342" spans="1:15" ht="20.100000000000001" customHeight="1">
      <c r="A342" s="11"/>
      <c r="B342" s="106" t="s">
        <v>16</v>
      </c>
      <c r="C342" s="107"/>
      <c r="D342" s="107"/>
      <c r="E342" s="107"/>
      <c r="F342" s="107"/>
      <c r="G342" s="107"/>
      <c r="H342" s="107"/>
      <c r="I342" s="108"/>
      <c r="J342" s="39">
        <f>J341/60</f>
        <v>4372</v>
      </c>
      <c r="K342" s="40" t="s">
        <v>11</v>
      </c>
      <c r="L342" s="41"/>
    </row>
    <row r="344" spans="1:15" ht="18" customHeight="1">
      <c r="C344" s="18" t="s">
        <v>18</v>
      </c>
      <c r="D344" s="13">
        <f>J342</f>
        <v>4372</v>
      </c>
      <c r="E344" s="13" t="s">
        <v>251</v>
      </c>
    </row>
    <row r="345" spans="1:15">
      <c r="C345" s="18" t="s">
        <v>65</v>
      </c>
      <c r="D345" s="42">
        <f>J342/1250</f>
        <v>3.4975999999999998</v>
      </c>
    </row>
    <row r="346" spans="1:15">
      <c r="C346" s="18" t="s">
        <v>19</v>
      </c>
      <c r="D346" s="13">
        <f>ROUND(D345,0)</f>
        <v>3</v>
      </c>
    </row>
    <row r="347" spans="1:15">
      <c r="A347" s="79"/>
      <c r="C347" s="57" t="s">
        <v>267</v>
      </c>
      <c r="D347" s="18">
        <f>D346</f>
        <v>3</v>
      </c>
      <c r="E347" s="43" t="s">
        <v>21</v>
      </c>
    </row>
    <row r="348" spans="1:15" s="89" customFormat="1" ht="15.75">
      <c r="A348" s="124" t="s">
        <v>24</v>
      </c>
      <c r="B348" s="124"/>
      <c r="C348" s="124"/>
      <c r="D348" s="124"/>
      <c r="E348" s="124"/>
      <c r="F348" s="124"/>
      <c r="G348" s="124"/>
      <c r="H348" s="124"/>
      <c r="I348" s="124"/>
      <c r="J348" s="124"/>
      <c r="K348" s="124"/>
      <c r="L348" s="13"/>
      <c r="M348" s="13"/>
      <c r="N348" s="13"/>
      <c r="O348" s="13"/>
    </row>
    <row r="349" spans="1:15" s="89" customFormat="1" ht="15.75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13"/>
      <c r="M349" s="13"/>
      <c r="N349" s="13"/>
      <c r="O349" s="13"/>
    </row>
    <row r="350" spans="1:15" s="89" customFormat="1" ht="15">
      <c r="A350" s="152" t="s">
        <v>66</v>
      </c>
      <c r="B350" s="152"/>
      <c r="C350" s="53" t="s">
        <v>242</v>
      </c>
      <c r="D350" s="53"/>
      <c r="E350" s="53"/>
      <c r="F350" s="53"/>
      <c r="G350" s="53"/>
      <c r="H350" s="53"/>
      <c r="I350" s="53"/>
      <c r="J350" s="13"/>
      <c r="K350" s="13"/>
      <c r="L350" s="13"/>
      <c r="M350" s="13"/>
      <c r="N350" s="13"/>
      <c r="O350" s="13"/>
    </row>
    <row r="351" spans="1:15" s="89" customFormat="1" ht="15">
      <c r="A351" s="152" t="s">
        <v>67</v>
      </c>
      <c r="B351" s="152"/>
      <c r="C351" s="53" t="s">
        <v>72</v>
      </c>
      <c r="D351" s="53"/>
      <c r="E351" s="53"/>
      <c r="F351" s="53"/>
      <c r="G351" s="53"/>
      <c r="H351" s="53"/>
      <c r="I351" s="53"/>
      <c r="J351" s="13"/>
      <c r="K351" s="13"/>
      <c r="L351" s="13"/>
      <c r="M351" s="13"/>
      <c r="N351" s="13"/>
      <c r="O351" s="13"/>
    </row>
    <row r="352" spans="1:15" s="89" customFormat="1" ht="15">
      <c r="A352" s="13"/>
      <c r="B352" s="13"/>
      <c r="C352" s="13"/>
      <c r="D352" s="33" t="s">
        <v>1</v>
      </c>
      <c r="E352" s="33"/>
      <c r="F352" s="33"/>
      <c r="G352" s="33"/>
      <c r="H352" s="33"/>
      <c r="I352" s="33"/>
      <c r="J352" s="13"/>
      <c r="K352" s="13"/>
      <c r="L352" s="13"/>
      <c r="M352" s="13"/>
      <c r="N352" s="13"/>
      <c r="O352" s="13"/>
    </row>
    <row r="353" spans="1:15" s="89" customFormat="1" ht="51" customHeight="1">
      <c r="A353" s="1" t="s">
        <v>0</v>
      </c>
      <c r="B353" s="98" t="s">
        <v>2</v>
      </c>
      <c r="C353" s="99"/>
      <c r="D353" s="98" t="s">
        <v>3</v>
      </c>
      <c r="E353" s="99"/>
      <c r="F353" s="100" t="s">
        <v>4</v>
      </c>
      <c r="G353" s="101"/>
      <c r="H353" s="100" t="s">
        <v>5</v>
      </c>
      <c r="I353" s="101"/>
      <c r="J353" s="138" t="s">
        <v>6</v>
      </c>
      <c r="K353" s="138"/>
      <c r="L353" s="13"/>
      <c r="M353" s="13"/>
      <c r="N353" s="13"/>
      <c r="O353" s="13"/>
    </row>
    <row r="354" spans="1:15" s="89" customFormat="1" ht="30" customHeight="1">
      <c r="A354" s="31">
        <v>1</v>
      </c>
      <c r="B354" s="122">
        <v>2</v>
      </c>
      <c r="C354" s="123"/>
      <c r="D354" s="122">
        <v>3</v>
      </c>
      <c r="E354" s="123"/>
      <c r="F354" s="122">
        <v>4</v>
      </c>
      <c r="G354" s="123"/>
      <c r="H354" s="122">
        <v>5</v>
      </c>
      <c r="I354" s="123"/>
      <c r="J354" s="126">
        <v>6</v>
      </c>
      <c r="K354" s="127"/>
      <c r="L354" s="44"/>
      <c r="M354" s="44"/>
      <c r="N354" s="13"/>
      <c r="O354" s="13"/>
    </row>
    <row r="355" spans="1:15" s="90" customFormat="1" ht="30" customHeight="1">
      <c r="A355" s="10">
        <v>1</v>
      </c>
      <c r="B355" s="128" t="s">
        <v>77</v>
      </c>
      <c r="C355" s="129"/>
      <c r="D355" s="26">
        <v>2</v>
      </c>
      <c r="E355" s="4" t="s">
        <v>9</v>
      </c>
      <c r="F355" s="26">
        <f>2*8</f>
        <v>16</v>
      </c>
      <c r="G355" s="4" t="s">
        <v>10</v>
      </c>
      <c r="H355" s="26">
        <f>D355*F355</f>
        <v>32</v>
      </c>
      <c r="I355" s="4" t="s">
        <v>11</v>
      </c>
      <c r="J355" s="28">
        <f>H355*60</f>
        <v>1920</v>
      </c>
      <c r="K355" s="30" t="s">
        <v>7</v>
      </c>
      <c r="L355" s="36"/>
      <c r="M355" s="36"/>
      <c r="N355" s="36"/>
      <c r="O355" s="36"/>
    </row>
    <row r="356" spans="1:15" s="91" customFormat="1" ht="30" customHeight="1">
      <c r="A356" s="5">
        <v>2</v>
      </c>
      <c r="B356" s="118" t="s">
        <v>243</v>
      </c>
      <c r="C356" s="119"/>
      <c r="D356" s="45">
        <v>3</v>
      </c>
      <c r="E356" s="46" t="s">
        <v>13</v>
      </c>
      <c r="F356" s="45">
        <f>2*8</f>
        <v>16</v>
      </c>
      <c r="G356" s="46" t="s">
        <v>10</v>
      </c>
      <c r="H356" s="45">
        <f>D356*F356</f>
        <v>48</v>
      </c>
      <c r="I356" s="46" t="s">
        <v>8</v>
      </c>
      <c r="J356" s="6">
        <f>H356*60*12</f>
        <v>34560</v>
      </c>
      <c r="K356" s="7" t="s">
        <v>7</v>
      </c>
      <c r="L356" s="16"/>
      <c r="M356" s="16"/>
      <c r="N356" s="16"/>
      <c r="O356" s="16"/>
    </row>
    <row r="357" spans="1:15" s="91" customFormat="1" ht="30" customHeight="1">
      <c r="A357" s="5">
        <v>3</v>
      </c>
      <c r="B357" s="118" t="s">
        <v>244</v>
      </c>
      <c r="C357" s="119"/>
      <c r="D357" s="45">
        <v>3</v>
      </c>
      <c r="E357" s="46" t="s">
        <v>13</v>
      </c>
      <c r="F357" s="45">
        <f>2*8</f>
        <v>16</v>
      </c>
      <c r="G357" s="46" t="s">
        <v>10</v>
      </c>
      <c r="H357" s="45">
        <f t="shared" ref="H357:H366" si="40">D357*F357</f>
        <v>48</v>
      </c>
      <c r="I357" s="46" t="s">
        <v>8</v>
      </c>
      <c r="J357" s="6">
        <f>H357*60*12</f>
        <v>34560</v>
      </c>
      <c r="K357" s="7" t="s">
        <v>7</v>
      </c>
      <c r="L357" s="16"/>
      <c r="M357" s="16"/>
      <c r="N357" s="16"/>
      <c r="O357" s="16"/>
    </row>
    <row r="358" spans="1:15" s="91" customFormat="1" ht="30" customHeight="1">
      <c r="A358" s="5">
        <v>4</v>
      </c>
      <c r="B358" s="118" t="s">
        <v>79</v>
      </c>
      <c r="C358" s="119"/>
      <c r="D358" s="45">
        <v>4</v>
      </c>
      <c r="E358" s="46" t="s">
        <v>102</v>
      </c>
      <c r="F358" s="45">
        <f>2*8</f>
        <v>16</v>
      </c>
      <c r="G358" s="46" t="s">
        <v>10</v>
      </c>
      <c r="H358" s="45">
        <f t="shared" si="40"/>
        <v>64</v>
      </c>
      <c r="I358" s="46" t="s">
        <v>103</v>
      </c>
      <c r="J358" s="6">
        <f t="shared" ref="J358:J366" si="41">H358*60</f>
        <v>3840</v>
      </c>
      <c r="K358" s="7" t="s">
        <v>7</v>
      </c>
      <c r="L358" s="16"/>
      <c r="M358" s="16"/>
      <c r="N358" s="16"/>
      <c r="O358" s="16"/>
    </row>
    <row r="359" spans="1:15" s="91" customFormat="1" ht="30" customHeight="1">
      <c r="A359" s="5">
        <v>5</v>
      </c>
      <c r="B359" s="148" t="s">
        <v>80</v>
      </c>
      <c r="C359" s="149"/>
      <c r="D359" s="45">
        <v>4</v>
      </c>
      <c r="E359" s="46" t="s">
        <v>102</v>
      </c>
      <c r="F359" s="45">
        <f>2*8</f>
        <v>16</v>
      </c>
      <c r="G359" s="46" t="s">
        <v>10</v>
      </c>
      <c r="H359" s="45">
        <f t="shared" si="40"/>
        <v>64</v>
      </c>
      <c r="I359" s="46" t="s">
        <v>103</v>
      </c>
      <c r="J359" s="6">
        <f t="shared" si="41"/>
        <v>3840</v>
      </c>
      <c r="K359" s="7" t="s">
        <v>7</v>
      </c>
      <c r="L359" s="16"/>
      <c r="M359" s="16"/>
      <c r="N359" s="16"/>
      <c r="O359" s="16"/>
    </row>
    <row r="360" spans="1:15" s="91" customFormat="1" ht="30" customHeight="1">
      <c r="A360" s="5">
        <v>6</v>
      </c>
      <c r="B360" s="118" t="s">
        <v>81</v>
      </c>
      <c r="C360" s="119"/>
      <c r="D360" s="45">
        <v>6</v>
      </c>
      <c r="E360" s="46" t="s">
        <v>102</v>
      </c>
      <c r="F360" s="45">
        <f>2*7</f>
        <v>14</v>
      </c>
      <c r="G360" s="46" t="s">
        <v>10</v>
      </c>
      <c r="H360" s="45">
        <f t="shared" si="40"/>
        <v>84</v>
      </c>
      <c r="I360" s="46" t="s">
        <v>103</v>
      </c>
      <c r="J360" s="6">
        <f t="shared" si="41"/>
        <v>5040</v>
      </c>
      <c r="K360" s="7" t="s">
        <v>7</v>
      </c>
      <c r="L360" s="16"/>
      <c r="M360" s="16"/>
      <c r="N360" s="16"/>
      <c r="O360" s="16"/>
    </row>
    <row r="361" spans="1:15" s="91" customFormat="1" ht="30" customHeight="1">
      <c r="A361" s="5">
        <v>7</v>
      </c>
      <c r="B361" s="118" t="s">
        <v>245</v>
      </c>
      <c r="C361" s="119"/>
      <c r="D361" s="45">
        <v>1</v>
      </c>
      <c r="E361" s="46" t="s">
        <v>102</v>
      </c>
      <c r="F361" s="45">
        <f>3*8</f>
        <v>24</v>
      </c>
      <c r="G361" s="46" t="s">
        <v>10</v>
      </c>
      <c r="H361" s="45">
        <f t="shared" si="40"/>
        <v>24</v>
      </c>
      <c r="I361" s="46" t="s">
        <v>103</v>
      </c>
      <c r="J361" s="6">
        <f t="shared" si="41"/>
        <v>1440</v>
      </c>
      <c r="K361" s="7" t="s">
        <v>7</v>
      </c>
      <c r="L361" s="16"/>
      <c r="M361" s="16"/>
      <c r="N361" s="16"/>
      <c r="O361" s="16"/>
    </row>
    <row r="362" spans="1:15" s="91" customFormat="1" ht="30" customHeight="1">
      <c r="A362" s="5">
        <v>8</v>
      </c>
      <c r="B362" s="118" t="s">
        <v>234</v>
      </c>
      <c r="C362" s="119"/>
      <c r="D362" s="45">
        <v>1</v>
      </c>
      <c r="E362" s="46" t="s">
        <v>102</v>
      </c>
      <c r="F362" s="45">
        <f>3*8</f>
        <v>24</v>
      </c>
      <c r="G362" s="46" t="s">
        <v>10</v>
      </c>
      <c r="H362" s="45">
        <f t="shared" si="40"/>
        <v>24</v>
      </c>
      <c r="I362" s="46" t="s">
        <v>103</v>
      </c>
      <c r="J362" s="6">
        <f t="shared" si="41"/>
        <v>1440</v>
      </c>
      <c r="K362" s="7" t="s">
        <v>7</v>
      </c>
      <c r="L362" s="16"/>
      <c r="M362" s="16"/>
      <c r="N362" s="16"/>
      <c r="O362" s="16"/>
    </row>
    <row r="363" spans="1:15" s="91" customFormat="1" ht="30" customHeight="1">
      <c r="A363" s="5">
        <v>9</v>
      </c>
      <c r="B363" s="118" t="s">
        <v>246</v>
      </c>
      <c r="C363" s="119"/>
      <c r="D363" s="45">
        <v>8</v>
      </c>
      <c r="E363" s="46" t="s">
        <v>102</v>
      </c>
      <c r="F363" s="45">
        <f>2*8</f>
        <v>16</v>
      </c>
      <c r="G363" s="46" t="s">
        <v>10</v>
      </c>
      <c r="H363" s="45">
        <f t="shared" si="40"/>
        <v>128</v>
      </c>
      <c r="I363" s="46" t="s">
        <v>103</v>
      </c>
      <c r="J363" s="6">
        <f t="shared" si="41"/>
        <v>7680</v>
      </c>
      <c r="K363" s="7" t="s">
        <v>7</v>
      </c>
      <c r="L363" s="16"/>
      <c r="M363" s="16"/>
      <c r="N363" s="16"/>
      <c r="O363" s="16"/>
    </row>
    <row r="364" spans="1:15" s="91" customFormat="1" ht="30" customHeight="1">
      <c r="A364" s="5">
        <v>10</v>
      </c>
      <c r="B364" s="118" t="s">
        <v>236</v>
      </c>
      <c r="C364" s="119"/>
      <c r="D364" s="24">
        <v>1</v>
      </c>
      <c r="E364" s="46" t="s">
        <v>102</v>
      </c>
      <c r="F364" s="45">
        <f>2*8</f>
        <v>16</v>
      </c>
      <c r="G364" s="46" t="s">
        <v>10</v>
      </c>
      <c r="H364" s="45">
        <f t="shared" si="40"/>
        <v>16</v>
      </c>
      <c r="I364" s="46" t="s">
        <v>103</v>
      </c>
      <c r="J364" s="6">
        <f t="shared" si="41"/>
        <v>960</v>
      </c>
      <c r="K364" s="7" t="s">
        <v>7</v>
      </c>
      <c r="L364" s="16"/>
      <c r="M364" s="16"/>
      <c r="N364" s="16"/>
      <c r="O364" s="16"/>
    </row>
    <row r="365" spans="1:15" s="91" customFormat="1" ht="30" customHeight="1">
      <c r="A365" s="5">
        <v>11</v>
      </c>
      <c r="B365" s="118" t="s">
        <v>240</v>
      </c>
      <c r="C365" s="119"/>
      <c r="D365" s="24">
        <v>2</v>
      </c>
      <c r="E365" s="46" t="s">
        <v>102</v>
      </c>
      <c r="F365" s="45">
        <f>2*8</f>
        <v>16</v>
      </c>
      <c r="G365" s="46" t="s">
        <v>10</v>
      </c>
      <c r="H365" s="45">
        <f t="shared" si="40"/>
        <v>32</v>
      </c>
      <c r="I365" s="46" t="s">
        <v>103</v>
      </c>
      <c r="J365" s="6">
        <f t="shared" si="41"/>
        <v>1920</v>
      </c>
      <c r="K365" s="7" t="s">
        <v>7</v>
      </c>
      <c r="L365" s="16"/>
      <c r="M365" s="16"/>
      <c r="N365" s="16"/>
      <c r="O365" s="16"/>
    </row>
    <row r="366" spans="1:15" s="92" customFormat="1" ht="30" customHeight="1">
      <c r="A366" s="11">
        <v>12</v>
      </c>
      <c r="B366" s="144" t="s">
        <v>269</v>
      </c>
      <c r="C366" s="145"/>
      <c r="D366" s="78">
        <v>3</v>
      </c>
      <c r="E366" s="75" t="s">
        <v>102</v>
      </c>
      <c r="F366" s="74">
        <f>2*8</f>
        <v>16</v>
      </c>
      <c r="G366" s="75" t="s">
        <v>10</v>
      </c>
      <c r="H366" s="74">
        <f t="shared" si="40"/>
        <v>48</v>
      </c>
      <c r="I366" s="75" t="s">
        <v>103</v>
      </c>
      <c r="J366" s="39">
        <f t="shared" si="41"/>
        <v>2880</v>
      </c>
      <c r="K366" s="40" t="s">
        <v>7</v>
      </c>
      <c r="L366" s="17"/>
      <c r="M366" s="17"/>
      <c r="N366" s="17"/>
      <c r="O366" s="17"/>
    </row>
    <row r="367" spans="1:15" s="89" customFormat="1" ht="20.100000000000001" customHeight="1">
      <c r="A367" s="10"/>
      <c r="B367" s="111" t="s">
        <v>14</v>
      </c>
      <c r="C367" s="112"/>
      <c r="D367" s="112"/>
      <c r="E367" s="112"/>
      <c r="F367" s="112"/>
      <c r="G367" s="112"/>
      <c r="H367" s="112"/>
      <c r="I367" s="113"/>
      <c r="J367" s="28">
        <f>SUM(J355:J366)</f>
        <v>100080</v>
      </c>
      <c r="K367" s="30" t="s">
        <v>7</v>
      </c>
      <c r="L367" s="29"/>
      <c r="M367" s="29"/>
      <c r="N367" s="13"/>
      <c r="O367" s="13"/>
    </row>
    <row r="368" spans="1:15" s="89" customFormat="1" ht="20.100000000000001" customHeight="1">
      <c r="A368" s="11"/>
      <c r="B368" s="106" t="s">
        <v>16</v>
      </c>
      <c r="C368" s="107"/>
      <c r="D368" s="107"/>
      <c r="E368" s="107"/>
      <c r="F368" s="107"/>
      <c r="G368" s="107"/>
      <c r="H368" s="107"/>
      <c r="I368" s="108"/>
      <c r="J368" s="39">
        <f>J367/60</f>
        <v>1668</v>
      </c>
      <c r="K368" s="40" t="s">
        <v>11</v>
      </c>
      <c r="L368" s="41"/>
      <c r="M368" s="41"/>
      <c r="N368" s="13"/>
      <c r="O368" s="13"/>
    </row>
    <row r="369" spans="1:15" s="89" customFormat="1" ht="1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1:15" ht="18" customHeight="1">
      <c r="C370" s="18" t="s">
        <v>18</v>
      </c>
      <c r="D370" s="13">
        <f>J368</f>
        <v>1668</v>
      </c>
      <c r="E370" s="13" t="s">
        <v>251</v>
      </c>
    </row>
    <row r="371" spans="1:15" s="89" customFormat="1" ht="15">
      <c r="A371" s="13"/>
      <c r="B371" s="13"/>
      <c r="C371" s="18" t="s">
        <v>65</v>
      </c>
      <c r="D371" s="42">
        <f>J368/1250</f>
        <v>1.3344</v>
      </c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1:15" s="89" customFormat="1" ht="15">
      <c r="A372" s="13"/>
      <c r="B372" s="13"/>
      <c r="C372" s="18" t="s">
        <v>19</v>
      </c>
      <c r="D372" s="13">
        <f>ROUND(D371,0)</f>
        <v>1</v>
      </c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1:15" s="89" customFormat="1" ht="15">
      <c r="A373" s="79"/>
      <c r="B373" s="13"/>
      <c r="C373" s="19" t="s">
        <v>268</v>
      </c>
      <c r="D373" s="18">
        <f>D372</f>
        <v>1</v>
      </c>
      <c r="E373" s="43" t="s">
        <v>21</v>
      </c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1:15" ht="15">
      <c r="A374" s="13" t="e">
        <f>#REF!</f>
        <v>#REF!</v>
      </c>
      <c r="J374" s="137" t="s">
        <v>23</v>
      </c>
      <c r="K374" s="137"/>
    </row>
    <row r="376" spans="1:15" ht="21.75" customHeight="1">
      <c r="A376" s="32" t="s">
        <v>22</v>
      </c>
      <c r="B376" s="32"/>
    </row>
    <row r="377" spans="1:15" ht="14.25" customHeight="1">
      <c r="A377" s="124" t="s">
        <v>24</v>
      </c>
      <c r="B377" s="124"/>
      <c r="C377" s="124"/>
      <c r="D377" s="124"/>
      <c r="E377" s="124"/>
      <c r="F377" s="124"/>
      <c r="G377" s="124"/>
      <c r="H377" s="124"/>
      <c r="I377" s="124"/>
      <c r="J377" s="124"/>
      <c r="K377" s="124"/>
    </row>
    <row r="378" spans="1:15" ht="6.75" customHeight="1">
      <c r="A378" s="124"/>
      <c r="B378" s="124"/>
      <c r="C378" s="124"/>
      <c r="D378" s="124"/>
      <c r="E378" s="124"/>
      <c r="F378" s="124"/>
      <c r="G378" s="124"/>
      <c r="H378" s="124"/>
      <c r="I378" s="124"/>
      <c r="J378" s="124"/>
      <c r="K378" s="124"/>
    </row>
    <row r="380" spans="1:15" ht="14.25" customHeight="1">
      <c r="A380" s="125" t="s">
        <v>25</v>
      </c>
      <c r="B380" s="125"/>
      <c r="C380" s="125"/>
      <c r="D380" s="125"/>
      <c r="E380" s="125"/>
      <c r="F380" s="125"/>
      <c r="G380" s="125"/>
      <c r="H380" s="125"/>
      <c r="I380" s="125"/>
    </row>
    <row r="381" spans="1:15">
      <c r="A381" s="136" t="s">
        <v>27</v>
      </c>
      <c r="B381" s="136"/>
      <c r="C381" s="136"/>
      <c r="D381" s="136"/>
      <c r="E381" s="136"/>
      <c r="F381" s="136"/>
      <c r="G381" s="136"/>
      <c r="H381" s="136"/>
      <c r="I381" s="136"/>
    </row>
    <row r="382" spans="1:15" ht="9.75" hidden="1" customHeight="1">
      <c r="D382" s="33" t="s">
        <v>1</v>
      </c>
      <c r="E382" s="33"/>
      <c r="F382" s="33"/>
      <c r="G382" s="33"/>
      <c r="H382" s="33"/>
      <c r="I382" s="33"/>
    </row>
    <row r="383" spans="1:15" ht="43.5" customHeight="1">
      <c r="A383" s="1" t="s">
        <v>0</v>
      </c>
      <c r="B383" s="1"/>
      <c r="C383" s="1" t="s">
        <v>2</v>
      </c>
      <c r="D383" s="98" t="s">
        <v>3</v>
      </c>
      <c r="E383" s="99"/>
      <c r="F383" s="100" t="s">
        <v>4</v>
      </c>
      <c r="G383" s="101"/>
      <c r="H383" s="100" t="s">
        <v>5</v>
      </c>
      <c r="I383" s="101"/>
      <c r="J383" s="102" t="s">
        <v>6</v>
      </c>
      <c r="K383" s="103"/>
    </row>
    <row r="384" spans="1:15" s="34" customFormat="1" ht="11.25">
      <c r="A384" s="12">
        <v>1</v>
      </c>
      <c r="B384" s="12"/>
      <c r="C384" s="12">
        <v>2</v>
      </c>
      <c r="D384" s="104">
        <v>3</v>
      </c>
      <c r="E384" s="105"/>
      <c r="F384" s="104">
        <v>4</v>
      </c>
      <c r="G384" s="105"/>
      <c r="H384" s="104">
        <v>5</v>
      </c>
      <c r="I384" s="105"/>
      <c r="J384" s="109">
        <v>6</v>
      </c>
      <c r="K384" s="110"/>
    </row>
    <row r="385" spans="1:11" s="36" customFormat="1" ht="30.75" customHeight="1">
      <c r="A385" s="2">
        <v>1</v>
      </c>
      <c r="B385" s="23"/>
      <c r="C385" s="14" t="s">
        <v>26</v>
      </c>
      <c r="D385" s="3">
        <v>10</v>
      </c>
      <c r="E385" s="4" t="s">
        <v>12</v>
      </c>
      <c r="F385" s="3">
        <v>30</v>
      </c>
      <c r="G385" s="4" t="s">
        <v>31</v>
      </c>
      <c r="H385" s="3">
        <f>D385*F385</f>
        <v>300</v>
      </c>
      <c r="I385" s="4" t="s">
        <v>30</v>
      </c>
      <c r="J385" s="35">
        <f>H385*52</f>
        <v>15600</v>
      </c>
      <c r="K385" s="30" t="s">
        <v>7</v>
      </c>
    </row>
    <row r="386" spans="1:11" s="16" customFormat="1" ht="30.75" customHeight="1">
      <c r="A386" s="5">
        <v>2</v>
      </c>
      <c r="B386" s="24"/>
      <c r="C386" s="15" t="s">
        <v>28</v>
      </c>
      <c r="D386" s="45">
        <v>1</v>
      </c>
      <c r="E386" s="46" t="s">
        <v>29</v>
      </c>
      <c r="F386" s="45">
        <v>5</v>
      </c>
      <c r="G386" s="46" t="s">
        <v>11</v>
      </c>
      <c r="H386" s="45">
        <f>D386*F386</f>
        <v>5</v>
      </c>
      <c r="I386" s="46" t="s">
        <v>11</v>
      </c>
      <c r="J386" s="6">
        <f>H386*60*52</f>
        <v>15600</v>
      </c>
      <c r="K386" s="7" t="s">
        <v>7</v>
      </c>
    </row>
    <row r="387" spans="1:11" s="16" customFormat="1" ht="30.75" customHeight="1">
      <c r="A387" s="5">
        <v>3</v>
      </c>
      <c r="B387" s="24"/>
      <c r="C387" s="15" t="s">
        <v>32</v>
      </c>
      <c r="D387" s="45">
        <v>90</v>
      </c>
      <c r="E387" s="46" t="s">
        <v>40</v>
      </c>
      <c r="F387" s="45"/>
      <c r="G387" s="46"/>
      <c r="H387" s="45">
        <f t="shared" ref="H387:H394" si="42">D387*F387</f>
        <v>0</v>
      </c>
      <c r="I387" s="46"/>
      <c r="J387" s="6">
        <f>H387*52</f>
        <v>0</v>
      </c>
      <c r="K387" s="7" t="s">
        <v>7</v>
      </c>
    </row>
    <row r="388" spans="1:11" s="16" customFormat="1" ht="30.75" customHeight="1">
      <c r="A388" s="5">
        <v>4</v>
      </c>
      <c r="B388" s="24"/>
      <c r="C388" s="15" t="s">
        <v>34</v>
      </c>
      <c r="D388" s="45"/>
      <c r="E388" s="46"/>
      <c r="F388" s="45"/>
      <c r="G388" s="46"/>
      <c r="H388" s="45">
        <f t="shared" si="42"/>
        <v>0</v>
      </c>
      <c r="I388" s="46"/>
      <c r="J388" s="6">
        <f>H388*52</f>
        <v>0</v>
      </c>
      <c r="K388" s="7" t="s">
        <v>7</v>
      </c>
    </row>
    <row r="389" spans="1:11" s="16" customFormat="1" ht="30.75" customHeight="1">
      <c r="A389" s="5">
        <v>5</v>
      </c>
      <c r="B389" s="24"/>
      <c r="C389" s="16" t="s">
        <v>35</v>
      </c>
      <c r="D389" s="45"/>
      <c r="E389" s="46"/>
      <c r="F389" s="45"/>
      <c r="G389" s="46"/>
      <c r="H389" s="45">
        <f t="shared" si="42"/>
        <v>0</v>
      </c>
      <c r="I389" s="46"/>
      <c r="J389" s="6">
        <f>H389*60*12</f>
        <v>0</v>
      </c>
      <c r="K389" s="7" t="s">
        <v>7</v>
      </c>
    </row>
    <row r="390" spans="1:11" s="16" customFormat="1" ht="30.75" customHeight="1">
      <c r="A390" s="5">
        <v>6</v>
      </c>
      <c r="B390" s="24"/>
      <c r="C390" s="15" t="s">
        <v>33</v>
      </c>
      <c r="D390" s="45"/>
      <c r="E390" s="46"/>
      <c r="F390" s="45"/>
      <c r="G390" s="46"/>
      <c r="H390" s="45">
        <f t="shared" si="42"/>
        <v>0</v>
      </c>
      <c r="I390" s="46"/>
      <c r="J390" s="6">
        <f>H390*12</f>
        <v>0</v>
      </c>
      <c r="K390" s="7" t="s">
        <v>7</v>
      </c>
    </row>
    <row r="391" spans="1:11" s="16" customFormat="1" ht="30.75" customHeight="1">
      <c r="A391" s="5">
        <v>7</v>
      </c>
      <c r="B391" s="24"/>
      <c r="C391" s="16" t="s">
        <v>36</v>
      </c>
      <c r="D391" s="45"/>
      <c r="E391" s="46"/>
      <c r="F391" s="45"/>
      <c r="G391" s="46"/>
      <c r="H391" s="45">
        <f t="shared" si="42"/>
        <v>0</v>
      </c>
      <c r="I391" s="46"/>
      <c r="J391" s="6">
        <f>H391*60</f>
        <v>0</v>
      </c>
      <c r="K391" s="7" t="s">
        <v>7</v>
      </c>
    </row>
    <row r="392" spans="1:11" s="16" customFormat="1" ht="30.75" customHeight="1">
      <c r="A392" s="5">
        <v>8</v>
      </c>
      <c r="B392" s="24"/>
      <c r="C392" s="16" t="s">
        <v>37</v>
      </c>
      <c r="D392" s="45"/>
      <c r="E392" s="46"/>
      <c r="F392" s="45"/>
      <c r="G392" s="46"/>
      <c r="H392" s="45">
        <f t="shared" si="42"/>
        <v>0</v>
      </c>
      <c r="I392" s="46"/>
      <c r="J392" s="6">
        <f>H392*60</f>
        <v>0</v>
      </c>
      <c r="K392" s="7" t="s">
        <v>7</v>
      </c>
    </row>
    <row r="393" spans="1:11" s="16" customFormat="1" ht="30.75" customHeight="1">
      <c r="A393" s="5">
        <v>9</v>
      </c>
      <c r="B393" s="24"/>
      <c r="C393" s="16" t="s">
        <v>38</v>
      </c>
      <c r="D393" s="45"/>
      <c r="E393" s="46"/>
      <c r="F393" s="45"/>
      <c r="G393" s="46"/>
      <c r="H393" s="45">
        <f t="shared" si="42"/>
        <v>0</v>
      </c>
      <c r="I393" s="46"/>
      <c r="J393" s="6">
        <f>H393*60*12</f>
        <v>0</v>
      </c>
      <c r="K393" s="7" t="s">
        <v>7</v>
      </c>
    </row>
    <row r="394" spans="1:11" s="17" customFormat="1" ht="30.75" customHeight="1">
      <c r="A394" s="8">
        <v>10</v>
      </c>
      <c r="B394" s="25"/>
      <c r="C394" s="17" t="s">
        <v>39</v>
      </c>
      <c r="D394" s="9"/>
      <c r="E394" s="75"/>
      <c r="F394" s="9"/>
      <c r="G394" s="75"/>
      <c r="H394" s="9">
        <f t="shared" si="42"/>
        <v>0</v>
      </c>
      <c r="I394" s="75"/>
      <c r="J394" s="37">
        <f>H394*60*12</f>
        <v>0</v>
      </c>
      <c r="K394" s="38" t="s">
        <v>7</v>
      </c>
    </row>
    <row r="395" spans="1:11" s="29" customFormat="1" ht="18" customHeight="1">
      <c r="A395" s="10"/>
      <c r="B395" s="26"/>
      <c r="C395" s="111" t="s">
        <v>14</v>
      </c>
      <c r="D395" s="112"/>
      <c r="E395" s="112"/>
      <c r="F395" s="112"/>
      <c r="G395" s="112"/>
      <c r="H395" s="112"/>
      <c r="I395" s="113"/>
      <c r="J395" s="28">
        <f>SUM(J385:J394)</f>
        <v>31200</v>
      </c>
      <c r="K395" s="30" t="s">
        <v>15</v>
      </c>
    </row>
    <row r="396" spans="1:11" s="41" customFormat="1" ht="18" customHeight="1">
      <c r="A396" s="11"/>
      <c r="B396" s="74"/>
      <c r="C396" s="106" t="s">
        <v>16</v>
      </c>
      <c r="D396" s="107"/>
      <c r="E396" s="107"/>
      <c r="F396" s="107"/>
      <c r="G396" s="107"/>
      <c r="H396" s="107"/>
      <c r="I396" s="108"/>
      <c r="J396" s="39">
        <f>J395/60</f>
        <v>520</v>
      </c>
      <c r="K396" s="40" t="s">
        <v>17</v>
      </c>
    </row>
    <row r="399" spans="1:11" ht="18" customHeight="1">
      <c r="C399" s="18" t="s">
        <v>18</v>
      </c>
      <c r="D399" s="13">
        <f>J396/1250</f>
        <v>0.41599999999999998</v>
      </c>
    </row>
    <row r="400" spans="1:11" ht="18" customHeight="1">
      <c r="C400" s="18" t="s">
        <v>19</v>
      </c>
      <c r="D400" s="42">
        <f>ROUND(D399,0)</f>
        <v>0</v>
      </c>
    </row>
    <row r="401" spans="1:11" ht="18" customHeight="1"/>
    <row r="402" spans="1:11" ht="18" customHeight="1">
      <c r="C402" s="20" t="s">
        <v>20</v>
      </c>
      <c r="D402" s="42">
        <f>D400</f>
        <v>0</v>
      </c>
      <c r="E402" s="43" t="s">
        <v>21</v>
      </c>
    </row>
    <row r="403" spans="1:11" ht="14.25" customHeight="1">
      <c r="A403" s="124" t="s">
        <v>24</v>
      </c>
      <c r="B403" s="124"/>
      <c r="C403" s="124"/>
      <c r="D403" s="124"/>
      <c r="E403" s="124"/>
      <c r="F403" s="124"/>
      <c r="G403" s="124"/>
      <c r="H403" s="124"/>
      <c r="I403" s="124"/>
      <c r="J403" s="124"/>
      <c r="K403" s="124"/>
    </row>
    <row r="404" spans="1:11" ht="6.75" customHeight="1">
      <c r="A404" s="124"/>
      <c r="B404" s="124"/>
      <c r="C404" s="124"/>
      <c r="D404" s="124"/>
      <c r="E404" s="124"/>
      <c r="F404" s="124"/>
      <c r="G404" s="124"/>
      <c r="H404" s="124"/>
      <c r="I404" s="124"/>
      <c r="J404" s="124"/>
      <c r="K404" s="124"/>
    </row>
    <row r="406" spans="1:11" ht="16.5" customHeight="1">
      <c r="A406" s="125" t="s">
        <v>41</v>
      </c>
      <c r="B406" s="125"/>
      <c r="C406" s="125"/>
      <c r="D406" s="125"/>
      <c r="E406" s="125"/>
      <c r="F406" s="125"/>
      <c r="G406" s="125"/>
      <c r="H406" s="125"/>
      <c r="I406" s="125"/>
    </row>
    <row r="407" spans="1:11" ht="16.5" customHeight="1">
      <c r="A407" s="125" t="s">
        <v>55</v>
      </c>
      <c r="B407" s="125"/>
      <c r="C407" s="125"/>
      <c r="D407" s="125"/>
      <c r="E407" s="125"/>
      <c r="F407" s="125"/>
      <c r="G407" s="125"/>
      <c r="H407" s="125"/>
      <c r="I407" s="125"/>
    </row>
    <row r="408" spans="1:11" ht="9.75" customHeight="1">
      <c r="D408" s="33" t="s">
        <v>1</v>
      </c>
      <c r="E408" s="33"/>
      <c r="F408" s="33"/>
      <c r="G408" s="33"/>
      <c r="H408" s="33"/>
      <c r="I408" s="33"/>
    </row>
    <row r="409" spans="1:11" ht="43.5" customHeight="1">
      <c r="A409" s="1" t="s">
        <v>0</v>
      </c>
      <c r="B409" s="1"/>
      <c r="C409" s="1" t="s">
        <v>2</v>
      </c>
      <c r="D409" s="98" t="s">
        <v>3</v>
      </c>
      <c r="E409" s="99"/>
      <c r="F409" s="100" t="s">
        <v>4</v>
      </c>
      <c r="G409" s="101"/>
      <c r="H409" s="100" t="s">
        <v>5</v>
      </c>
      <c r="I409" s="101"/>
      <c r="J409" s="102" t="s">
        <v>6</v>
      </c>
      <c r="K409" s="103"/>
    </row>
    <row r="410" spans="1:11" s="34" customFormat="1" ht="11.25">
      <c r="A410" s="12">
        <v>1</v>
      </c>
      <c r="B410" s="12"/>
      <c r="C410" s="12">
        <v>2</v>
      </c>
      <c r="D410" s="104">
        <v>3</v>
      </c>
      <c r="E410" s="105"/>
      <c r="F410" s="104">
        <v>4</v>
      </c>
      <c r="G410" s="105"/>
      <c r="H410" s="104">
        <v>5</v>
      </c>
      <c r="I410" s="105"/>
      <c r="J410" s="109">
        <v>6</v>
      </c>
      <c r="K410" s="110"/>
    </row>
    <row r="411" spans="1:11" s="36" customFormat="1" ht="19.5" customHeight="1">
      <c r="A411" s="2">
        <v>1</v>
      </c>
      <c r="B411" s="23"/>
      <c r="C411" s="14" t="s">
        <v>42</v>
      </c>
      <c r="D411" s="3">
        <v>1</v>
      </c>
      <c r="E411" s="4" t="s">
        <v>43</v>
      </c>
      <c r="F411" s="3">
        <v>3</v>
      </c>
      <c r="G411" s="4" t="s">
        <v>46</v>
      </c>
      <c r="H411" s="3">
        <f>D411*F411</f>
        <v>3</v>
      </c>
      <c r="I411" s="4" t="s">
        <v>11</v>
      </c>
      <c r="J411" s="35">
        <f>H411*60</f>
        <v>180</v>
      </c>
      <c r="K411" s="30" t="s">
        <v>7</v>
      </c>
    </row>
    <row r="412" spans="1:11" s="16" customFormat="1" ht="16.5" customHeight="1">
      <c r="A412" s="5">
        <v>2</v>
      </c>
      <c r="B412" s="24"/>
      <c r="C412" s="15" t="s">
        <v>44</v>
      </c>
      <c r="D412" s="45">
        <v>1</v>
      </c>
      <c r="E412" s="46" t="s">
        <v>45</v>
      </c>
      <c r="F412" s="45">
        <v>5</v>
      </c>
      <c r="G412" s="46" t="s">
        <v>47</v>
      </c>
      <c r="H412" s="45">
        <f>D412*F412</f>
        <v>5</v>
      </c>
      <c r="I412" s="46" t="s">
        <v>8</v>
      </c>
      <c r="J412" s="6">
        <f>H412*60*12</f>
        <v>3600</v>
      </c>
      <c r="K412" s="30" t="s">
        <v>7</v>
      </c>
    </row>
    <row r="413" spans="1:11" s="16" customFormat="1" ht="30.75" customHeight="1">
      <c r="A413" s="2">
        <v>3</v>
      </c>
      <c r="B413" s="23"/>
      <c r="C413" s="15" t="s">
        <v>48</v>
      </c>
      <c r="D413" s="45">
        <v>2</v>
      </c>
      <c r="E413" s="46" t="s">
        <v>13</v>
      </c>
      <c r="F413" s="45">
        <v>3</v>
      </c>
      <c r="G413" s="46" t="s">
        <v>10</v>
      </c>
      <c r="H413" s="45">
        <f t="shared" ref="H413:H424" si="43">D413*F413</f>
        <v>6</v>
      </c>
      <c r="I413" s="46" t="s">
        <v>8</v>
      </c>
      <c r="J413" s="6">
        <f>H413*60*12</f>
        <v>4320</v>
      </c>
      <c r="K413" s="30" t="s">
        <v>7</v>
      </c>
    </row>
    <row r="414" spans="1:11" s="16" customFormat="1" ht="30.75" customHeight="1">
      <c r="A414" s="5">
        <v>4</v>
      </c>
      <c r="B414" s="24"/>
      <c r="C414" s="15" t="s">
        <v>49</v>
      </c>
      <c r="D414" s="45">
        <v>2</v>
      </c>
      <c r="E414" s="46" t="s">
        <v>13</v>
      </c>
      <c r="F414" s="45">
        <v>1</v>
      </c>
      <c r="G414" s="46" t="s">
        <v>10</v>
      </c>
      <c r="H414" s="45">
        <f t="shared" si="43"/>
        <v>2</v>
      </c>
      <c r="I414" s="46" t="s">
        <v>8</v>
      </c>
      <c r="J414" s="6">
        <f>H414*60*12</f>
        <v>1440</v>
      </c>
      <c r="K414" s="30" t="s">
        <v>7</v>
      </c>
    </row>
    <row r="415" spans="1:11" s="16" customFormat="1" ht="30.75" customHeight="1">
      <c r="A415" s="2">
        <v>5</v>
      </c>
      <c r="B415" s="23"/>
      <c r="C415" s="16" t="s">
        <v>50</v>
      </c>
      <c r="D415" s="45">
        <v>1</v>
      </c>
      <c r="E415" s="46" t="s">
        <v>51</v>
      </c>
      <c r="F415" s="45">
        <v>15</v>
      </c>
      <c r="G415" s="46" t="s">
        <v>53</v>
      </c>
      <c r="H415" s="45">
        <f t="shared" si="43"/>
        <v>15</v>
      </c>
      <c r="I415" s="46" t="s">
        <v>52</v>
      </c>
      <c r="J415" s="6">
        <f>H415*235</f>
        <v>3525</v>
      </c>
      <c r="K415" s="30" t="s">
        <v>7</v>
      </c>
    </row>
    <row r="416" spans="1:11" s="16" customFormat="1" ht="30.75" customHeight="1">
      <c r="A416" s="5">
        <v>6</v>
      </c>
      <c r="B416" s="24"/>
      <c r="C416" s="15" t="s">
        <v>54</v>
      </c>
      <c r="D416" s="45">
        <v>5</v>
      </c>
      <c r="E416" s="46" t="s">
        <v>13</v>
      </c>
      <c r="F416" s="45">
        <v>5</v>
      </c>
      <c r="G416" s="46" t="s">
        <v>10</v>
      </c>
      <c r="H416" s="45">
        <f t="shared" si="43"/>
        <v>25</v>
      </c>
      <c r="I416" s="46" t="s">
        <v>8</v>
      </c>
      <c r="J416" s="6">
        <f>H416*60*12</f>
        <v>18000</v>
      </c>
      <c r="K416" s="30" t="s">
        <v>7</v>
      </c>
    </row>
    <row r="417" spans="1:11" s="16" customFormat="1" ht="35.25" customHeight="1">
      <c r="A417" s="2">
        <v>7</v>
      </c>
      <c r="B417" s="23"/>
      <c r="C417" s="15" t="s">
        <v>56</v>
      </c>
      <c r="D417" s="45">
        <v>5</v>
      </c>
      <c r="E417" s="46" t="s">
        <v>13</v>
      </c>
      <c r="F417" s="45">
        <v>2</v>
      </c>
      <c r="G417" s="46" t="s">
        <v>10</v>
      </c>
      <c r="H417" s="45">
        <f t="shared" si="43"/>
        <v>10</v>
      </c>
      <c r="I417" s="46" t="s">
        <v>8</v>
      </c>
      <c r="J417" s="6">
        <f>H417*60*12</f>
        <v>7200</v>
      </c>
      <c r="K417" s="30" t="s">
        <v>7</v>
      </c>
    </row>
    <row r="418" spans="1:11" s="16" customFormat="1" ht="30.75" customHeight="1">
      <c r="A418" s="5">
        <v>8</v>
      </c>
      <c r="B418" s="24"/>
      <c r="C418" s="15" t="s">
        <v>57</v>
      </c>
      <c r="D418" s="45">
        <v>5</v>
      </c>
      <c r="E418" s="46" t="s">
        <v>13</v>
      </c>
      <c r="F418" s="45">
        <v>1</v>
      </c>
      <c r="G418" s="46" t="s">
        <v>10</v>
      </c>
      <c r="H418" s="45">
        <f t="shared" si="43"/>
        <v>5</v>
      </c>
      <c r="I418" s="46" t="s">
        <v>8</v>
      </c>
      <c r="J418" s="6">
        <f>H418*60*12</f>
        <v>3600</v>
      </c>
      <c r="K418" s="30" t="s">
        <v>7</v>
      </c>
    </row>
    <row r="419" spans="1:11" s="16" customFormat="1" ht="39.75" customHeight="1">
      <c r="A419" s="2">
        <v>9</v>
      </c>
      <c r="B419" s="23"/>
      <c r="C419" s="15" t="s">
        <v>58</v>
      </c>
      <c r="D419" s="45">
        <v>1</v>
      </c>
      <c r="E419" s="46" t="s">
        <v>51</v>
      </c>
      <c r="F419" s="45">
        <v>30</v>
      </c>
      <c r="G419" s="46" t="s">
        <v>53</v>
      </c>
      <c r="H419" s="45">
        <f t="shared" si="43"/>
        <v>30</v>
      </c>
      <c r="I419" s="46" t="s">
        <v>52</v>
      </c>
      <c r="J419" s="6">
        <f t="shared" ref="J419:J420" si="44">H419*235</f>
        <v>7050</v>
      </c>
      <c r="K419" s="30" t="s">
        <v>7</v>
      </c>
    </row>
    <row r="420" spans="1:11" s="17" customFormat="1" ht="35.25" customHeight="1">
      <c r="A420" s="5">
        <v>10</v>
      </c>
      <c r="B420" s="24"/>
      <c r="C420" s="15" t="s">
        <v>59</v>
      </c>
      <c r="D420" s="9">
        <v>5</v>
      </c>
      <c r="E420" s="22" t="s">
        <v>51</v>
      </c>
      <c r="F420" s="9">
        <v>15</v>
      </c>
      <c r="G420" s="22" t="s">
        <v>53</v>
      </c>
      <c r="H420" s="9">
        <f t="shared" si="43"/>
        <v>75</v>
      </c>
      <c r="I420" s="46" t="s">
        <v>52</v>
      </c>
      <c r="J420" s="6">
        <f t="shared" si="44"/>
        <v>17625</v>
      </c>
      <c r="K420" s="30" t="s">
        <v>7</v>
      </c>
    </row>
    <row r="421" spans="1:11" s="17" customFormat="1" ht="35.25" customHeight="1">
      <c r="A421" s="2">
        <v>11</v>
      </c>
      <c r="B421" s="27"/>
      <c r="C421" s="21" t="s">
        <v>60</v>
      </c>
      <c r="D421" s="9">
        <v>1</v>
      </c>
      <c r="E421" s="22" t="s">
        <v>13</v>
      </c>
      <c r="F421" s="9">
        <v>15</v>
      </c>
      <c r="G421" s="22" t="s">
        <v>10</v>
      </c>
      <c r="H421" s="9">
        <f t="shared" si="43"/>
        <v>15</v>
      </c>
      <c r="I421" s="46" t="s">
        <v>8</v>
      </c>
      <c r="J421" s="6">
        <f t="shared" ref="J421:J422" si="45">H421*60*12</f>
        <v>10800</v>
      </c>
      <c r="K421" s="30" t="s">
        <v>7</v>
      </c>
    </row>
    <row r="422" spans="1:11" s="17" customFormat="1" ht="35.25" customHeight="1">
      <c r="A422" s="5">
        <v>12</v>
      </c>
      <c r="B422" s="25"/>
      <c r="C422" s="21" t="s">
        <v>62</v>
      </c>
      <c r="D422" s="9">
        <v>1</v>
      </c>
      <c r="E422" s="22" t="s">
        <v>13</v>
      </c>
      <c r="F422" s="9">
        <v>3</v>
      </c>
      <c r="G422" s="22" t="s">
        <v>10</v>
      </c>
      <c r="H422" s="9">
        <f t="shared" si="43"/>
        <v>3</v>
      </c>
      <c r="I422" s="46" t="s">
        <v>8</v>
      </c>
      <c r="J422" s="6">
        <f t="shared" si="45"/>
        <v>2160</v>
      </c>
      <c r="K422" s="30" t="s">
        <v>7</v>
      </c>
    </row>
    <row r="423" spans="1:11" s="17" customFormat="1" ht="35.25" customHeight="1">
      <c r="A423" s="2">
        <v>13</v>
      </c>
      <c r="B423" s="27"/>
      <c r="C423" s="21" t="s">
        <v>61</v>
      </c>
      <c r="D423" s="9">
        <v>4</v>
      </c>
      <c r="E423" s="22" t="s">
        <v>9</v>
      </c>
      <c r="F423" s="9">
        <v>3</v>
      </c>
      <c r="G423" s="22" t="s">
        <v>10</v>
      </c>
      <c r="H423" s="9">
        <f t="shared" si="43"/>
        <v>12</v>
      </c>
      <c r="I423" s="22" t="s">
        <v>11</v>
      </c>
      <c r="J423" s="35">
        <f>H423*60</f>
        <v>720</v>
      </c>
      <c r="K423" s="30" t="s">
        <v>7</v>
      </c>
    </row>
    <row r="424" spans="1:11" s="17" customFormat="1" ht="35.25" customHeight="1">
      <c r="A424" s="5">
        <v>14</v>
      </c>
      <c r="B424" s="25"/>
      <c r="C424" s="21" t="s">
        <v>63</v>
      </c>
      <c r="D424" s="9">
        <v>1</v>
      </c>
      <c r="E424" s="22" t="s">
        <v>13</v>
      </c>
      <c r="F424" s="9">
        <v>10</v>
      </c>
      <c r="G424" s="22" t="s">
        <v>10</v>
      </c>
      <c r="H424" s="9">
        <f t="shared" si="43"/>
        <v>10</v>
      </c>
      <c r="I424" s="46" t="s">
        <v>8</v>
      </c>
      <c r="J424" s="6">
        <f>H424*60*12</f>
        <v>7200</v>
      </c>
      <c r="K424" s="30" t="s">
        <v>7</v>
      </c>
    </row>
    <row r="425" spans="1:11" s="29" customFormat="1" ht="18" customHeight="1">
      <c r="A425" s="10"/>
      <c r="B425" s="26"/>
      <c r="C425" s="111" t="s">
        <v>14</v>
      </c>
      <c r="D425" s="112"/>
      <c r="E425" s="112"/>
      <c r="F425" s="112"/>
      <c r="G425" s="112"/>
      <c r="H425" s="112"/>
      <c r="I425" s="113"/>
      <c r="J425" s="28">
        <f>SUM(J411:J424)</f>
        <v>87420</v>
      </c>
      <c r="K425" s="30" t="s">
        <v>7</v>
      </c>
    </row>
    <row r="426" spans="1:11" s="41" customFormat="1" ht="18" customHeight="1">
      <c r="A426" s="11"/>
      <c r="B426" s="74"/>
      <c r="C426" s="106" t="s">
        <v>16</v>
      </c>
      <c r="D426" s="107"/>
      <c r="E426" s="107"/>
      <c r="F426" s="107"/>
      <c r="G426" s="107"/>
      <c r="H426" s="107"/>
      <c r="I426" s="108"/>
      <c r="J426" s="39">
        <f>J425/60</f>
        <v>1457</v>
      </c>
      <c r="K426" s="40" t="s">
        <v>11</v>
      </c>
    </row>
    <row r="429" spans="1:11" ht="18" customHeight="1">
      <c r="C429" s="18" t="s">
        <v>18</v>
      </c>
      <c r="D429" s="13" t="s">
        <v>64</v>
      </c>
    </row>
    <row r="430" spans="1:11" ht="18" customHeight="1">
      <c r="C430" s="18" t="s">
        <v>65</v>
      </c>
      <c r="D430" s="42">
        <f>J426/1250</f>
        <v>1.1656</v>
      </c>
    </row>
    <row r="431" spans="1:11" ht="18" customHeight="1">
      <c r="C431" s="18" t="s">
        <v>19</v>
      </c>
      <c r="D431" s="13">
        <f>ROUND(D430,0)</f>
        <v>1</v>
      </c>
    </row>
    <row r="432" spans="1:11" ht="18" customHeight="1">
      <c r="C432" s="19" t="s">
        <v>20</v>
      </c>
      <c r="D432" s="18">
        <f>D431</f>
        <v>1</v>
      </c>
      <c r="E432" s="43" t="s">
        <v>21</v>
      </c>
    </row>
    <row r="434" spans="1:11" ht="14.25" customHeight="1">
      <c r="A434" s="124" t="s">
        <v>24</v>
      </c>
      <c r="B434" s="124"/>
      <c r="C434" s="124"/>
      <c r="D434" s="124"/>
      <c r="E434" s="124"/>
      <c r="F434" s="124"/>
      <c r="G434" s="124"/>
      <c r="H434" s="124"/>
      <c r="I434" s="124"/>
      <c r="J434" s="124"/>
      <c r="K434" s="124"/>
    </row>
    <row r="435" spans="1:11" ht="6.75" customHeight="1">
      <c r="A435" s="124"/>
      <c r="B435" s="124"/>
      <c r="C435" s="124"/>
      <c r="D435" s="124"/>
      <c r="E435" s="124"/>
      <c r="F435" s="124"/>
      <c r="G435" s="124"/>
      <c r="H435" s="124"/>
      <c r="I435" s="124"/>
      <c r="J435" s="124"/>
      <c r="K435" s="124"/>
    </row>
    <row r="436" spans="1:11" ht="14.25" customHeight="1">
      <c r="A436" s="49"/>
      <c r="B436" s="49"/>
      <c r="C436" s="49"/>
      <c r="D436" s="49"/>
      <c r="E436" s="49"/>
      <c r="F436" s="49"/>
      <c r="G436" s="49"/>
      <c r="H436" s="49"/>
      <c r="I436" s="49"/>
      <c r="J436" s="49"/>
      <c r="K436" s="49"/>
    </row>
    <row r="437" spans="1:11" ht="16.5" customHeight="1">
      <c r="A437" s="125" t="s">
        <v>66</v>
      </c>
      <c r="B437" s="125"/>
      <c r="C437" s="50" t="s">
        <v>116</v>
      </c>
      <c r="D437" s="50"/>
      <c r="E437" s="50"/>
      <c r="F437" s="50"/>
      <c r="G437" s="50"/>
      <c r="H437" s="50"/>
      <c r="I437" s="50"/>
    </row>
    <row r="438" spans="1:11" ht="16.5" customHeight="1">
      <c r="A438" s="125" t="s">
        <v>67</v>
      </c>
      <c r="B438" s="125"/>
      <c r="C438" s="50" t="s">
        <v>72</v>
      </c>
      <c r="D438" s="50"/>
      <c r="E438" s="50"/>
      <c r="F438" s="50"/>
      <c r="G438" s="50"/>
      <c r="H438" s="50"/>
      <c r="I438" s="50"/>
    </row>
    <row r="439" spans="1:11" ht="9.75" customHeight="1">
      <c r="D439" s="33" t="s">
        <v>1</v>
      </c>
      <c r="E439" s="33"/>
      <c r="F439" s="33"/>
      <c r="G439" s="33"/>
      <c r="H439" s="33"/>
      <c r="I439" s="33"/>
    </row>
    <row r="440" spans="1:11" ht="43.5" customHeight="1">
      <c r="A440" s="1" t="s">
        <v>0</v>
      </c>
      <c r="B440" s="98" t="s">
        <v>2</v>
      </c>
      <c r="C440" s="99"/>
      <c r="D440" s="98" t="s">
        <v>3</v>
      </c>
      <c r="E440" s="99"/>
      <c r="F440" s="100" t="s">
        <v>4</v>
      </c>
      <c r="G440" s="101"/>
      <c r="H440" s="100" t="s">
        <v>5</v>
      </c>
      <c r="I440" s="101"/>
      <c r="J440" s="130" t="s">
        <v>6</v>
      </c>
      <c r="K440" s="130"/>
    </row>
    <row r="441" spans="1:11" s="44" customFormat="1" ht="23.1" customHeight="1">
      <c r="A441" s="31">
        <v>1</v>
      </c>
      <c r="B441" s="122">
        <v>2</v>
      </c>
      <c r="C441" s="123"/>
      <c r="D441" s="122">
        <v>3</v>
      </c>
      <c r="E441" s="123"/>
      <c r="F441" s="122">
        <v>4</v>
      </c>
      <c r="G441" s="123"/>
      <c r="H441" s="122">
        <v>5</v>
      </c>
      <c r="I441" s="123"/>
      <c r="J441" s="126">
        <v>6</v>
      </c>
      <c r="K441" s="127"/>
    </row>
    <row r="442" spans="1:11" s="36" customFormat="1" ht="45" customHeight="1">
      <c r="A442" s="10">
        <v>1</v>
      </c>
      <c r="B442" s="128" t="s">
        <v>83</v>
      </c>
      <c r="C442" s="129"/>
      <c r="D442" s="48">
        <v>1</v>
      </c>
      <c r="E442" s="4" t="s">
        <v>43</v>
      </c>
      <c r="F442" s="26">
        <v>3</v>
      </c>
      <c r="G442" s="4" t="s">
        <v>46</v>
      </c>
      <c r="H442" s="26">
        <f>D442*F442</f>
        <v>3</v>
      </c>
      <c r="I442" s="4" t="s">
        <v>11</v>
      </c>
      <c r="J442" s="28">
        <f>H442*60</f>
        <v>180</v>
      </c>
      <c r="K442" s="30" t="s">
        <v>7</v>
      </c>
    </row>
    <row r="443" spans="1:11" s="16" customFormat="1" ht="24.95" customHeight="1">
      <c r="A443" s="5"/>
      <c r="B443" s="114" t="s">
        <v>117</v>
      </c>
      <c r="C443" s="115"/>
      <c r="D443" s="93">
        <v>5</v>
      </c>
      <c r="E443" s="94" t="s">
        <v>129</v>
      </c>
      <c r="F443" s="93">
        <v>10</v>
      </c>
      <c r="G443" s="93" t="s">
        <v>130</v>
      </c>
      <c r="H443" s="93">
        <f>D443*F443</f>
        <v>50</v>
      </c>
      <c r="I443" s="94" t="s">
        <v>131</v>
      </c>
      <c r="J443" s="93">
        <f>H443*235</f>
        <v>11750</v>
      </c>
      <c r="K443" s="94" t="s">
        <v>132</v>
      </c>
    </row>
    <row r="444" spans="1:11" s="16" customFormat="1" ht="24.95" customHeight="1">
      <c r="A444" s="5"/>
      <c r="B444" s="114" t="s">
        <v>118</v>
      </c>
      <c r="C444" s="115"/>
      <c r="D444" s="93">
        <v>5</v>
      </c>
      <c r="E444" s="94" t="s">
        <v>129</v>
      </c>
      <c r="F444" s="93">
        <v>5</v>
      </c>
      <c r="G444" s="94" t="s">
        <v>130</v>
      </c>
      <c r="H444" s="93">
        <f t="shared" ref="H444:H455" si="46">D444*F444</f>
        <v>25</v>
      </c>
      <c r="I444" s="94" t="s">
        <v>131</v>
      </c>
      <c r="J444" s="93">
        <f t="shared" ref="J444:J446" si="47">H444*235</f>
        <v>5875</v>
      </c>
      <c r="K444" s="94" t="s">
        <v>132</v>
      </c>
    </row>
    <row r="445" spans="1:11" s="16" customFormat="1" ht="24.95" customHeight="1">
      <c r="A445" s="5"/>
      <c r="B445" s="114" t="s">
        <v>146</v>
      </c>
      <c r="C445" s="115"/>
      <c r="D445" s="93">
        <v>5</v>
      </c>
      <c r="E445" s="94" t="s">
        <v>129</v>
      </c>
      <c r="F445" s="93">
        <v>30</v>
      </c>
      <c r="G445" s="94" t="s">
        <v>130</v>
      </c>
      <c r="H445" s="93">
        <f t="shared" si="46"/>
        <v>150</v>
      </c>
      <c r="I445" s="94" t="s">
        <v>131</v>
      </c>
      <c r="J445" s="93">
        <f t="shared" si="47"/>
        <v>35250</v>
      </c>
      <c r="K445" s="94" t="s">
        <v>132</v>
      </c>
    </row>
    <row r="446" spans="1:11" s="16" customFormat="1" ht="24.95" customHeight="1">
      <c r="A446" s="5"/>
      <c r="B446" s="114" t="s">
        <v>119</v>
      </c>
      <c r="C446" s="115"/>
      <c r="D446" s="93">
        <v>20</v>
      </c>
      <c r="E446" s="94" t="s">
        <v>133</v>
      </c>
      <c r="F446" s="93">
        <v>5</v>
      </c>
      <c r="G446" s="94" t="s">
        <v>130</v>
      </c>
      <c r="H446" s="93">
        <f t="shared" si="46"/>
        <v>100</v>
      </c>
      <c r="I446" s="94" t="s">
        <v>131</v>
      </c>
      <c r="J446" s="93">
        <f t="shared" si="47"/>
        <v>23500</v>
      </c>
      <c r="K446" s="94" t="s">
        <v>132</v>
      </c>
    </row>
    <row r="447" spans="1:11" s="16" customFormat="1" ht="24.95" customHeight="1">
      <c r="A447" s="5"/>
      <c r="B447" s="120" t="s">
        <v>120</v>
      </c>
      <c r="C447" s="121"/>
      <c r="D447" s="93">
        <v>22</v>
      </c>
      <c r="E447" s="94" t="s">
        <v>135</v>
      </c>
      <c r="F447" s="93">
        <v>10</v>
      </c>
      <c r="G447" s="94" t="s">
        <v>136</v>
      </c>
      <c r="H447" s="93">
        <f t="shared" si="46"/>
        <v>220</v>
      </c>
      <c r="I447" s="94" t="s">
        <v>134</v>
      </c>
      <c r="J447" s="93">
        <f>H447*12</f>
        <v>2640</v>
      </c>
      <c r="K447" s="94" t="s">
        <v>132</v>
      </c>
    </row>
    <row r="448" spans="1:11" s="16" customFormat="1" ht="24.95" customHeight="1">
      <c r="A448" s="5"/>
      <c r="B448" s="114" t="s">
        <v>121</v>
      </c>
      <c r="C448" s="115"/>
      <c r="D448" s="95">
        <v>50</v>
      </c>
      <c r="E448" s="96" t="s">
        <v>137</v>
      </c>
      <c r="F448" s="95">
        <v>5</v>
      </c>
      <c r="G448" s="96" t="s">
        <v>138</v>
      </c>
      <c r="H448" s="95">
        <f t="shared" si="46"/>
        <v>250</v>
      </c>
      <c r="I448" s="97" t="s">
        <v>52</v>
      </c>
      <c r="J448" s="93">
        <f t="shared" ref="J448:J452" si="48">H448*235</f>
        <v>58750</v>
      </c>
      <c r="K448" s="94" t="s">
        <v>132</v>
      </c>
    </row>
    <row r="449" spans="1:11" s="16" customFormat="1" ht="24.95" customHeight="1">
      <c r="A449" s="5"/>
      <c r="B449" s="114" t="s">
        <v>122</v>
      </c>
      <c r="C449" s="115"/>
      <c r="D449" s="95">
        <v>50</v>
      </c>
      <c r="E449" s="96" t="s">
        <v>137</v>
      </c>
      <c r="F449" s="95">
        <v>10</v>
      </c>
      <c r="G449" s="96" t="s">
        <v>138</v>
      </c>
      <c r="H449" s="95">
        <f t="shared" si="46"/>
        <v>500</v>
      </c>
      <c r="I449" s="97" t="s">
        <v>52</v>
      </c>
      <c r="J449" s="93">
        <f t="shared" si="48"/>
        <v>117500</v>
      </c>
      <c r="K449" s="94" t="s">
        <v>132</v>
      </c>
    </row>
    <row r="450" spans="1:11" s="16" customFormat="1" ht="24.95" customHeight="1">
      <c r="A450" s="5"/>
      <c r="B450" s="114" t="s">
        <v>123</v>
      </c>
      <c r="C450" s="115"/>
      <c r="D450" s="95">
        <v>50</v>
      </c>
      <c r="E450" s="96" t="s">
        <v>137</v>
      </c>
      <c r="F450" s="95">
        <v>2</v>
      </c>
      <c r="G450" s="96" t="s">
        <v>138</v>
      </c>
      <c r="H450" s="95">
        <f t="shared" si="46"/>
        <v>100</v>
      </c>
      <c r="I450" s="97" t="s">
        <v>52</v>
      </c>
      <c r="J450" s="93">
        <f t="shared" si="48"/>
        <v>23500</v>
      </c>
      <c r="K450" s="94" t="s">
        <v>132</v>
      </c>
    </row>
    <row r="451" spans="1:11" s="16" customFormat="1" ht="24.95" customHeight="1">
      <c r="A451" s="5"/>
      <c r="B451" s="114" t="s">
        <v>124</v>
      </c>
      <c r="C451" s="115"/>
      <c r="D451" s="95">
        <v>50</v>
      </c>
      <c r="E451" s="96" t="s">
        <v>137</v>
      </c>
      <c r="F451" s="95">
        <v>5</v>
      </c>
      <c r="G451" s="96" t="s">
        <v>138</v>
      </c>
      <c r="H451" s="95">
        <f t="shared" si="46"/>
        <v>250</v>
      </c>
      <c r="I451" s="97" t="s">
        <v>52</v>
      </c>
      <c r="J451" s="93">
        <f t="shared" si="48"/>
        <v>58750</v>
      </c>
      <c r="K451" s="94" t="s">
        <v>132</v>
      </c>
    </row>
    <row r="452" spans="1:11" s="16" customFormat="1" ht="24.95" customHeight="1">
      <c r="A452" s="5"/>
      <c r="B452" s="114" t="s">
        <v>125</v>
      </c>
      <c r="C452" s="115"/>
      <c r="D452" s="95">
        <v>10</v>
      </c>
      <c r="E452" s="96" t="s">
        <v>137</v>
      </c>
      <c r="F452" s="95">
        <v>3</v>
      </c>
      <c r="G452" s="96" t="s">
        <v>139</v>
      </c>
      <c r="H452" s="95">
        <f t="shared" si="46"/>
        <v>30</v>
      </c>
      <c r="I452" s="97" t="s">
        <v>52</v>
      </c>
      <c r="J452" s="93">
        <f t="shared" si="48"/>
        <v>7050</v>
      </c>
      <c r="K452" s="94" t="s">
        <v>132</v>
      </c>
    </row>
    <row r="453" spans="1:11" s="16" customFormat="1" ht="24.95" customHeight="1">
      <c r="A453" s="5"/>
      <c r="B453" s="114" t="s">
        <v>126</v>
      </c>
      <c r="C453" s="115"/>
      <c r="D453" s="95">
        <v>1100</v>
      </c>
      <c r="E453" s="96" t="s">
        <v>140</v>
      </c>
      <c r="F453" s="95">
        <v>5</v>
      </c>
      <c r="G453" s="96" t="s">
        <v>138</v>
      </c>
      <c r="H453" s="95">
        <f t="shared" si="46"/>
        <v>5500</v>
      </c>
      <c r="I453" s="97" t="s">
        <v>141</v>
      </c>
      <c r="J453" s="93">
        <f t="shared" ref="J453:J455" si="49">H453*12</f>
        <v>66000</v>
      </c>
      <c r="K453" s="94" t="s">
        <v>132</v>
      </c>
    </row>
    <row r="454" spans="1:11" s="16" customFormat="1" ht="24.95" customHeight="1">
      <c r="A454" s="5"/>
      <c r="B454" s="114" t="s">
        <v>127</v>
      </c>
      <c r="C454" s="115"/>
      <c r="D454" s="95">
        <v>1</v>
      </c>
      <c r="E454" s="96" t="s">
        <v>142</v>
      </c>
      <c r="F454" s="95">
        <v>180</v>
      </c>
      <c r="G454" s="96" t="s">
        <v>143</v>
      </c>
      <c r="H454" s="95">
        <f t="shared" si="46"/>
        <v>180</v>
      </c>
      <c r="I454" s="97" t="s">
        <v>141</v>
      </c>
      <c r="J454" s="93">
        <f t="shared" si="49"/>
        <v>2160</v>
      </c>
      <c r="K454" s="94" t="s">
        <v>132</v>
      </c>
    </row>
    <row r="455" spans="1:11" s="16" customFormat="1" ht="24.95" customHeight="1">
      <c r="A455" s="5"/>
      <c r="B455" s="114" t="s">
        <v>128</v>
      </c>
      <c r="C455" s="115"/>
      <c r="D455" s="95">
        <v>60</v>
      </c>
      <c r="E455" s="96" t="s">
        <v>140</v>
      </c>
      <c r="F455" s="95">
        <v>5</v>
      </c>
      <c r="G455" s="96" t="s">
        <v>138</v>
      </c>
      <c r="H455" s="95">
        <f t="shared" si="46"/>
        <v>300</v>
      </c>
      <c r="I455" s="97" t="s">
        <v>141</v>
      </c>
      <c r="J455" s="93">
        <f t="shared" si="49"/>
        <v>3600</v>
      </c>
      <c r="K455" s="94" t="s">
        <v>132</v>
      </c>
    </row>
  </sheetData>
  <mergeCells count="437">
    <mergeCell ref="B368:I368"/>
    <mergeCell ref="A189:K189"/>
    <mergeCell ref="A191:B191"/>
    <mergeCell ref="A192:B192"/>
    <mergeCell ref="B194:C194"/>
    <mergeCell ref="D194:E194"/>
    <mergeCell ref="F194:G194"/>
    <mergeCell ref="H194:I194"/>
    <mergeCell ref="J194:K194"/>
    <mergeCell ref="B195:C195"/>
    <mergeCell ref="D195:E195"/>
    <mergeCell ref="F195:G195"/>
    <mergeCell ref="H195:I195"/>
    <mergeCell ref="J195:K195"/>
    <mergeCell ref="B196:C196"/>
    <mergeCell ref="B198:C198"/>
    <mergeCell ref="B203:C203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I367"/>
    <mergeCell ref="B354:C354"/>
    <mergeCell ref="D354:E354"/>
    <mergeCell ref="F354:G354"/>
    <mergeCell ref="H354:I354"/>
    <mergeCell ref="J354:K354"/>
    <mergeCell ref="B355:C355"/>
    <mergeCell ref="B356:C356"/>
    <mergeCell ref="B357:C357"/>
    <mergeCell ref="B358:C358"/>
    <mergeCell ref="B338:C338"/>
    <mergeCell ref="B339:C339"/>
    <mergeCell ref="B340:C340"/>
    <mergeCell ref="B341:I341"/>
    <mergeCell ref="B342:I342"/>
    <mergeCell ref="A348:K348"/>
    <mergeCell ref="A350:B350"/>
    <mergeCell ref="A351:B351"/>
    <mergeCell ref="B353:C353"/>
    <mergeCell ref="D353:E353"/>
    <mergeCell ref="F353:G353"/>
    <mergeCell ref="H353:I353"/>
    <mergeCell ref="J353:K353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24:C324"/>
    <mergeCell ref="D324:E324"/>
    <mergeCell ref="F324:G324"/>
    <mergeCell ref="H324:I324"/>
    <mergeCell ref="J324:K324"/>
    <mergeCell ref="B325:C325"/>
    <mergeCell ref="B326:C326"/>
    <mergeCell ref="B327:C327"/>
    <mergeCell ref="B328:C328"/>
    <mergeCell ref="B310:I310"/>
    <mergeCell ref="B311:I311"/>
    <mergeCell ref="A318:K318"/>
    <mergeCell ref="A320:B320"/>
    <mergeCell ref="A321:B321"/>
    <mergeCell ref="B323:C323"/>
    <mergeCell ref="D323:E323"/>
    <mergeCell ref="F323:G323"/>
    <mergeCell ref="H323:I323"/>
    <mergeCell ref="J323:K323"/>
    <mergeCell ref="B305:C305"/>
    <mergeCell ref="B306:C306"/>
    <mergeCell ref="B307:C307"/>
    <mergeCell ref="B308:C308"/>
    <mergeCell ref="B309:C309"/>
    <mergeCell ref="B301:C301"/>
    <mergeCell ref="D301:E301"/>
    <mergeCell ref="F301:G301"/>
    <mergeCell ref="H301:I301"/>
    <mergeCell ref="B302:C302"/>
    <mergeCell ref="B303:C303"/>
    <mergeCell ref="B304:C304"/>
    <mergeCell ref="B283:C283"/>
    <mergeCell ref="A295:K295"/>
    <mergeCell ref="A297:B297"/>
    <mergeCell ref="A298:B298"/>
    <mergeCell ref="B300:C300"/>
    <mergeCell ref="D300:E300"/>
    <mergeCell ref="F300:G300"/>
    <mergeCell ref="H300:I300"/>
    <mergeCell ref="J300:K300"/>
    <mergeCell ref="B287:C287"/>
    <mergeCell ref="B62:C62"/>
    <mergeCell ref="B61:C61"/>
    <mergeCell ref="B63:C63"/>
    <mergeCell ref="B56:C56"/>
    <mergeCell ref="B60:C60"/>
    <mergeCell ref="B58:C58"/>
    <mergeCell ref="B59:C59"/>
    <mergeCell ref="B57:C57"/>
    <mergeCell ref="J301:K301"/>
    <mergeCell ref="A1:K1"/>
    <mergeCell ref="D6:E6"/>
    <mergeCell ref="F6:G6"/>
    <mergeCell ref="H6:I6"/>
    <mergeCell ref="J6:K6"/>
    <mergeCell ref="A3:B3"/>
    <mergeCell ref="A4:B4"/>
    <mergeCell ref="B7:C7"/>
    <mergeCell ref="B8:C8"/>
    <mergeCell ref="B6:C6"/>
    <mergeCell ref="D7:E7"/>
    <mergeCell ref="F7:G7"/>
    <mergeCell ref="H7:I7"/>
    <mergeCell ref="J7:K7"/>
    <mergeCell ref="B9:C9"/>
    <mergeCell ref="B10:C10"/>
    <mergeCell ref="B11:C11"/>
    <mergeCell ref="B12:C12"/>
    <mergeCell ref="B13:C13"/>
    <mergeCell ref="B35:C35"/>
    <mergeCell ref="B36:C36"/>
    <mergeCell ref="B37:C37"/>
    <mergeCell ref="B19:I19"/>
    <mergeCell ref="B20:I20"/>
    <mergeCell ref="A27:K28"/>
    <mergeCell ref="A30:B30"/>
    <mergeCell ref="B14:C14"/>
    <mergeCell ref="B16:C16"/>
    <mergeCell ref="B17:C17"/>
    <mergeCell ref="B18:C18"/>
    <mergeCell ref="A31:B31"/>
    <mergeCell ref="B33:C33"/>
    <mergeCell ref="D33:E33"/>
    <mergeCell ref="J33:K33"/>
    <mergeCell ref="B34:C34"/>
    <mergeCell ref="D34:E34"/>
    <mergeCell ref="F34:G34"/>
    <mergeCell ref="H34:I34"/>
    <mergeCell ref="J34:K34"/>
    <mergeCell ref="H33:I33"/>
    <mergeCell ref="B41:C41"/>
    <mergeCell ref="B40:C40"/>
    <mergeCell ref="F33:G33"/>
    <mergeCell ref="B38:C38"/>
    <mergeCell ref="B39:C39"/>
    <mergeCell ref="J55:K55"/>
    <mergeCell ref="A49:K49"/>
    <mergeCell ref="A51:B51"/>
    <mergeCell ref="A52:B52"/>
    <mergeCell ref="B54:C54"/>
    <mergeCell ref="D54:E54"/>
    <mergeCell ref="F54:G54"/>
    <mergeCell ref="H54:I54"/>
    <mergeCell ref="J54:K54"/>
    <mergeCell ref="B42:I42"/>
    <mergeCell ref="B43:I43"/>
    <mergeCell ref="B55:C55"/>
    <mergeCell ref="D55:E55"/>
    <mergeCell ref="F55:G55"/>
    <mergeCell ref="H55:I55"/>
    <mergeCell ref="B64:C64"/>
    <mergeCell ref="B65:I65"/>
    <mergeCell ref="B66:I66"/>
    <mergeCell ref="D78:E78"/>
    <mergeCell ref="F78:G78"/>
    <mergeCell ref="H78:I78"/>
    <mergeCell ref="J78:K78"/>
    <mergeCell ref="A72:K72"/>
    <mergeCell ref="A74:B74"/>
    <mergeCell ref="A75:B75"/>
    <mergeCell ref="B77:C77"/>
    <mergeCell ref="D77:E77"/>
    <mergeCell ref="F77:G77"/>
    <mergeCell ref="H77:I77"/>
    <mergeCell ref="J77:K77"/>
    <mergeCell ref="B83:C83"/>
    <mergeCell ref="B86:C86"/>
    <mergeCell ref="B80:C80"/>
    <mergeCell ref="B81:C81"/>
    <mergeCell ref="B82:C82"/>
    <mergeCell ref="B84:C84"/>
    <mergeCell ref="B79:C79"/>
    <mergeCell ref="B78:C78"/>
    <mergeCell ref="A124:B124"/>
    <mergeCell ref="A96:K96"/>
    <mergeCell ref="A98:B98"/>
    <mergeCell ref="A99:B99"/>
    <mergeCell ref="B101:C101"/>
    <mergeCell ref="D101:E101"/>
    <mergeCell ref="F101:G101"/>
    <mergeCell ref="H101:I101"/>
    <mergeCell ref="J101:K101"/>
    <mergeCell ref="B102:C102"/>
    <mergeCell ref="D102:E102"/>
    <mergeCell ref="F102:G102"/>
    <mergeCell ref="H102:I102"/>
    <mergeCell ref="J102:K102"/>
    <mergeCell ref="B103:C103"/>
    <mergeCell ref="B104:C104"/>
    <mergeCell ref="A125:B125"/>
    <mergeCell ref="B127:C127"/>
    <mergeCell ref="D127:E127"/>
    <mergeCell ref="F127:G127"/>
    <mergeCell ref="B88:C88"/>
    <mergeCell ref="B89:I89"/>
    <mergeCell ref="B90:I90"/>
    <mergeCell ref="A122:K122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I115"/>
    <mergeCell ref="B116:I116"/>
    <mergeCell ref="B105:C105"/>
    <mergeCell ref="B106:C106"/>
    <mergeCell ref="B129:C129"/>
    <mergeCell ref="B130:C130"/>
    <mergeCell ref="B131:C131"/>
    <mergeCell ref="B132:C132"/>
    <mergeCell ref="B133:C133"/>
    <mergeCell ref="H127:I127"/>
    <mergeCell ref="J127:K127"/>
    <mergeCell ref="B128:C128"/>
    <mergeCell ref="D128:E128"/>
    <mergeCell ref="F128:G128"/>
    <mergeCell ref="H128:I128"/>
    <mergeCell ref="J128:K128"/>
    <mergeCell ref="A146:B146"/>
    <mergeCell ref="A147:B147"/>
    <mergeCell ref="B149:C149"/>
    <mergeCell ref="D149:E149"/>
    <mergeCell ref="F149:G149"/>
    <mergeCell ref="B137:I137"/>
    <mergeCell ref="B138:I138"/>
    <mergeCell ref="A144:K144"/>
    <mergeCell ref="B134:C134"/>
    <mergeCell ref="B135:C135"/>
    <mergeCell ref="B136:C136"/>
    <mergeCell ref="B151:C151"/>
    <mergeCell ref="B152:C152"/>
    <mergeCell ref="B153:C153"/>
    <mergeCell ref="B154:C154"/>
    <mergeCell ref="B155:C155"/>
    <mergeCell ref="H149:I149"/>
    <mergeCell ref="J149:K149"/>
    <mergeCell ref="B150:C150"/>
    <mergeCell ref="D150:E150"/>
    <mergeCell ref="F150:G150"/>
    <mergeCell ref="H150:I150"/>
    <mergeCell ref="J150:K150"/>
    <mergeCell ref="B159:I159"/>
    <mergeCell ref="B160:I160"/>
    <mergeCell ref="A166:K166"/>
    <mergeCell ref="A168:B168"/>
    <mergeCell ref="B156:C156"/>
    <mergeCell ref="B157:C157"/>
    <mergeCell ref="B158:C158"/>
    <mergeCell ref="J171:K171"/>
    <mergeCell ref="B172:C172"/>
    <mergeCell ref="D172:E172"/>
    <mergeCell ref="F172:G172"/>
    <mergeCell ref="H172:I172"/>
    <mergeCell ref="J172:K172"/>
    <mergeCell ref="A169:B169"/>
    <mergeCell ref="B171:C171"/>
    <mergeCell ref="D171:E171"/>
    <mergeCell ref="F171:G171"/>
    <mergeCell ref="H171:I171"/>
    <mergeCell ref="B177:C177"/>
    <mergeCell ref="B178:C178"/>
    <mergeCell ref="B180:C180"/>
    <mergeCell ref="B181:C181"/>
    <mergeCell ref="B173:C173"/>
    <mergeCell ref="B174:C174"/>
    <mergeCell ref="B175:C175"/>
    <mergeCell ref="B176:C176"/>
    <mergeCell ref="B182:I182"/>
    <mergeCell ref="B183:I183"/>
    <mergeCell ref="B204:C204"/>
    <mergeCell ref="B205:C205"/>
    <mergeCell ref="B206:C206"/>
    <mergeCell ref="B207:C207"/>
    <mergeCell ref="B208:C208"/>
    <mergeCell ref="B199:C199"/>
    <mergeCell ref="B200:C200"/>
    <mergeCell ref="B201:C201"/>
    <mergeCell ref="B202:C202"/>
    <mergeCell ref="B209:I209"/>
    <mergeCell ref="B197:C197"/>
    <mergeCell ref="B210:I210"/>
    <mergeCell ref="A216:K216"/>
    <mergeCell ref="A218:B218"/>
    <mergeCell ref="A219:B219"/>
    <mergeCell ref="B222:C222"/>
    <mergeCell ref="D222:E222"/>
    <mergeCell ref="F222:G222"/>
    <mergeCell ref="H222:I222"/>
    <mergeCell ref="J222:K222"/>
    <mergeCell ref="B221:C221"/>
    <mergeCell ref="D221:E221"/>
    <mergeCell ref="F221:G221"/>
    <mergeCell ref="H221:I221"/>
    <mergeCell ref="J221:K221"/>
    <mergeCell ref="B230:C230"/>
    <mergeCell ref="B231:C231"/>
    <mergeCell ref="B226:C226"/>
    <mergeCell ref="B223:C223"/>
    <mergeCell ref="B224:C224"/>
    <mergeCell ref="B225:C225"/>
    <mergeCell ref="B227:C227"/>
    <mergeCell ref="B228:C228"/>
    <mergeCell ref="B229:C229"/>
    <mergeCell ref="B259:I259"/>
    <mergeCell ref="B254:C254"/>
    <mergeCell ref="B249:C249"/>
    <mergeCell ref="B250:C250"/>
    <mergeCell ref="B282:C282"/>
    <mergeCell ref="B232:C232"/>
    <mergeCell ref="B233:C233"/>
    <mergeCell ref="B234:I234"/>
    <mergeCell ref="B235:I235"/>
    <mergeCell ref="A241:K242"/>
    <mergeCell ref="A244:B244"/>
    <mergeCell ref="A245:B245"/>
    <mergeCell ref="B247:C247"/>
    <mergeCell ref="D247:E247"/>
    <mergeCell ref="F247:G247"/>
    <mergeCell ref="H247:I247"/>
    <mergeCell ref="J247:K247"/>
    <mergeCell ref="B248:C248"/>
    <mergeCell ref="D248:E248"/>
    <mergeCell ref="F248:G248"/>
    <mergeCell ref="H248:I248"/>
    <mergeCell ref="J248:K248"/>
    <mergeCell ref="B251:C251"/>
    <mergeCell ref="B252:C252"/>
    <mergeCell ref="B253:C253"/>
    <mergeCell ref="B255:C255"/>
    <mergeCell ref="B256:C256"/>
    <mergeCell ref="B257:C257"/>
    <mergeCell ref="B258:I258"/>
    <mergeCell ref="A377:K378"/>
    <mergeCell ref="A380:I380"/>
    <mergeCell ref="A381:I381"/>
    <mergeCell ref="D383:E383"/>
    <mergeCell ref="F383:G383"/>
    <mergeCell ref="H383:I383"/>
    <mergeCell ref="J383:K383"/>
    <mergeCell ref="J374:K374"/>
    <mergeCell ref="A265:K265"/>
    <mergeCell ref="A267:B267"/>
    <mergeCell ref="A268:B268"/>
    <mergeCell ref="B270:C270"/>
    <mergeCell ref="D270:E270"/>
    <mergeCell ref="F270:G270"/>
    <mergeCell ref="H270:I270"/>
    <mergeCell ref="J270:K270"/>
    <mergeCell ref="B271:C271"/>
    <mergeCell ref="D271:E271"/>
    <mergeCell ref="F271:G271"/>
    <mergeCell ref="H271:I271"/>
    <mergeCell ref="J271:K271"/>
    <mergeCell ref="B272:C272"/>
    <mergeCell ref="B289:I289"/>
    <mergeCell ref="B276:C276"/>
    <mergeCell ref="B281:C281"/>
    <mergeCell ref="B286:C286"/>
    <mergeCell ref="B273:C273"/>
    <mergeCell ref="B274:C274"/>
    <mergeCell ref="B275:C275"/>
    <mergeCell ref="B277:C277"/>
    <mergeCell ref="B279:C279"/>
    <mergeCell ref="B285:C285"/>
    <mergeCell ref="B288:I288"/>
    <mergeCell ref="B280:C280"/>
    <mergeCell ref="B284:C284"/>
    <mergeCell ref="B278:C278"/>
    <mergeCell ref="B445:C445"/>
    <mergeCell ref="A434:K435"/>
    <mergeCell ref="A437:B437"/>
    <mergeCell ref="A438:B438"/>
    <mergeCell ref="B440:C440"/>
    <mergeCell ref="D440:E440"/>
    <mergeCell ref="F440:G440"/>
    <mergeCell ref="H440:I440"/>
    <mergeCell ref="J440:K440"/>
    <mergeCell ref="B455:C455"/>
    <mergeCell ref="B85:C85"/>
    <mergeCell ref="B179:C179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41:C441"/>
    <mergeCell ref="B87:C87"/>
    <mergeCell ref="A403:K404"/>
    <mergeCell ref="A406:I406"/>
    <mergeCell ref="D441:E441"/>
    <mergeCell ref="F441:G441"/>
    <mergeCell ref="H441:I441"/>
    <mergeCell ref="J441:K441"/>
    <mergeCell ref="B442:C442"/>
    <mergeCell ref="B443:C443"/>
    <mergeCell ref="B444:C444"/>
    <mergeCell ref="A407:I407"/>
    <mergeCell ref="D409:E409"/>
    <mergeCell ref="F409:G409"/>
    <mergeCell ref="H409:I409"/>
    <mergeCell ref="J409:K409"/>
    <mergeCell ref="D384:E384"/>
    <mergeCell ref="F384:G384"/>
    <mergeCell ref="C426:I426"/>
    <mergeCell ref="D410:E410"/>
    <mergeCell ref="F410:G410"/>
    <mergeCell ref="H410:I410"/>
    <mergeCell ref="J410:K410"/>
    <mergeCell ref="C425:I425"/>
    <mergeCell ref="C396:I396"/>
    <mergeCell ref="H384:I384"/>
    <mergeCell ref="J384:K384"/>
    <mergeCell ref="C395:I395"/>
  </mergeCells>
  <printOptions horizontalCentered="1"/>
  <pageMargins left="1" right="1" top="0.75" bottom="0.5" header="0.31496062992126" footer="0.31496062992126"/>
  <pageSetup scale="80" orientation="landscape" r:id="rId1"/>
  <rowBreaks count="15" manualBreakCount="15">
    <brk id="26" max="10" man="1"/>
    <brk id="48" max="10" man="1"/>
    <brk id="71" max="10" man="1"/>
    <brk id="95" max="10" man="1"/>
    <brk id="121" max="10" man="1"/>
    <brk id="143" max="10" man="1"/>
    <brk id="165" max="10" man="1"/>
    <brk id="188" max="10" man="1"/>
    <brk id="215" max="10" man="1"/>
    <brk id="240" max="10" man="1"/>
    <brk id="264" max="10" man="1"/>
    <brk id="294" max="16383" man="1"/>
    <brk id="317" max="10" man="1"/>
    <brk id="347" max="16383" man="1"/>
    <brk id="4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FORMULIR - G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uny1</cp:lastModifiedBy>
  <cp:lastPrinted>2012-12-20T04:34:30Z</cp:lastPrinted>
  <dcterms:created xsi:type="dcterms:W3CDTF">2010-02-01T01:14:38Z</dcterms:created>
  <dcterms:modified xsi:type="dcterms:W3CDTF">2012-12-20T04:43:08Z</dcterms:modified>
</cp:coreProperties>
</file>